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caglobalcolombiasas-my.sharepoint.com/personal/daren_peralta_ocaglobalc_onmicrosoft_com/Documents/POSITIVA 4/ZONA MEDICA/PROGRAMACION/"/>
    </mc:Choice>
  </mc:AlternateContent>
  <xr:revisionPtr revIDLastSave="56" documentId="8_{AB660D2A-662D-481C-88C6-195321FDF725}" xr6:coauthVersionLast="47" xr6:coauthVersionMax="47" xr10:uidLastSave="{CD21CD3F-1F97-43F7-A2CC-B3468EC45B50}"/>
  <bookViews>
    <workbookView xWindow="-28920" yWindow="-120" windowWidth="29040" windowHeight="15720" xr2:uid="{A96FDEC9-E998-4E7B-8310-9500D29F3956}"/>
  </bookViews>
  <sheets>
    <sheet name="PROGRAMACIÓN CORDO-SUCRE" sheetId="2" r:id="rId1"/>
    <sheet name="PROGRAMACION META-CASANARE" sheetId="1" r:id="rId2"/>
  </sheets>
  <externalReferences>
    <externalReference r:id="rId3"/>
  </externalReferences>
  <definedNames>
    <definedName name="_xlnm._FilterDatabase" localSheetId="0" hidden="1">'PROGRAMACIÓN CORDO-SUCRE'!$A$1:$R$61</definedName>
    <definedName name="_xlnm._FilterDatabase" localSheetId="1" hidden="1">'PROGRAMACION META-CASANARE'!$A$1:$Q$25</definedName>
    <definedName name="AVANCE">[1]Hoja3!$J$4:$J$5</definedName>
    <definedName name="CONTROLES">[1]Hoja3!$H$4:$H$8</definedName>
    <definedName name="ESTADO">[1]Hoja3!$D$15:$D$17</definedName>
    <definedName name="MEDICION">[1]Hoja3!$D$4:$D$12</definedName>
    <definedName name="REGIONAL">[1]Hoja3!$B$4:$B$37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2" l="1"/>
  <c r="O61" i="2"/>
  <c r="N61" i="2"/>
  <c r="M61" i="2"/>
  <c r="L61" i="2"/>
  <c r="K61" i="2"/>
  <c r="O26" i="1"/>
  <c r="K26" i="1"/>
  <c r="L26" i="1"/>
  <c r="M26" i="1"/>
  <c r="N26" i="1"/>
  <c r="J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I1" authorId="0" shapeId="0" xr:uid="{2210F522-230D-4817-AF4B-FE3B207C952F}">
      <text>
        <r>
          <rPr>
            <b/>
            <sz val="9"/>
            <color indexed="81"/>
            <rFont val="Tahoma"/>
            <family val="2"/>
          </rPr>
          <t>Tannia Rojas:
 (AMBIENTES DE FORMACIÓN, TALLERES DE …, PARQUEADEROS, ÁREAS ADMINISTRATIVAS, ENTRE OTRAS)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I1" authorId="0" shapeId="0" xr:uid="{D945C085-C408-49DA-BC9A-BAA2945723AB}">
      <text>
        <r>
          <rPr>
            <b/>
            <sz val="9"/>
            <color indexed="81"/>
            <rFont val="Tahoma"/>
            <family val="2"/>
          </rPr>
          <t>Tannia Rojas:
 (AMBIENTES DE FORMACIÓN, TALLERES DE …, PARQUEADEROS, ÁREAS ADMINISTRATIVAS, ENTRE OTRAS)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<sst xmlns="http://schemas.openxmlformats.org/spreadsheetml/2006/main" count="963" uniqueCount="171">
  <si>
    <t>REGIONAL</t>
  </si>
  <si>
    <t>NOMBRE DEL CENTRO /DESPACHO</t>
  </si>
  <si>
    <t>SEDE O SUBSEDE</t>
  </si>
  <si>
    <t>MUNICIPIO</t>
  </si>
  <si>
    <t>DIRECCIÓN</t>
  </si>
  <si>
    <t xml:space="preserve">NOMBRE </t>
  </si>
  <si>
    <t xml:space="preserve">TELEFONO </t>
  </si>
  <si>
    <t xml:space="preserve">CORREO </t>
  </si>
  <si>
    <t xml:space="preserve">ESPACIOS DONDE SE REALIZA LA MEDICIÓN </t>
  </si>
  <si>
    <t>Iluminación (10)</t>
  </si>
  <si>
    <t>Sonometría (Ruido 6)</t>
  </si>
  <si>
    <t>Dosimetría (4)</t>
  </si>
  <si>
    <t>Confort térmico (5)</t>
  </si>
  <si>
    <t>Materiales particulados (5)</t>
  </si>
  <si>
    <t>Gases y vapores (4)</t>
  </si>
  <si>
    <t>DIA</t>
  </si>
  <si>
    <t>HORARIO</t>
  </si>
  <si>
    <t>OBSERVACIÓN</t>
  </si>
  <si>
    <t>Meta</t>
  </si>
  <si>
    <t>Centro Agroindustrial</t>
  </si>
  <si>
    <t>Sede Los Naranjos</t>
  </si>
  <si>
    <t>Granada</t>
  </si>
  <si>
    <t>Km 13 Vía San Juan de Arama  - Vereda Mucuya</t>
  </si>
  <si>
    <t>Lucy Andrea Cuervo Poveda</t>
  </si>
  <si>
    <t>lacuervo@sena.edu.co</t>
  </si>
  <si>
    <t>Especies menores - bodegas</t>
  </si>
  <si>
    <t> </t>
  </si>
  <si>
    <t>7 AM - 1 PM</t>
  </si>
  <si>
    <t>Se inicia actividades con las mediciones de material particulado a las 7 am, por favor que el personal este disponible a esta hora y por consiguiente se iniciara con las demás areas para ejecutar</t>
  </si>
  <si>
    <t>Ambientes de formación (muestra) - 1 Ambiente de mecánica diesel, 1 ambiente de torno y fresado</t>
  </si>
  <si>
    <t>Taller de mantenimiento de trabajadores oficiales, cuarto de herramientas.</t>
  </si>
  <si>
    <t>Casino</t>
  </si>
  <si>
    <t>Portería y centro de convivencia</t>
  </si>
  <si>
    <t xml:space="preserve">Despacho direccion </t>
  </si>
  <si>
    <t>Despacho dirección</t>
  </si>
  <si>
    <t>Villavicencio</t>
  </si>
  <si>
    <t>Cra 48#6-40 Urb Guayuriba</t>
  </si>
  <si>
    <t>Milena Andrea Agudelo Guevara</t>
  </si>
  <si>
    <t>magudelog@sena.edu.co</t>
  </si>
  <si>
    <t xml:space="preserve">Torre administrativa, emprendimiento, APE, punto de atencion al ciudadano </t>
  </si>
  <si>
    <t>Administración, coordinación académica, biblioteca</t>
  </si>
  <si>
    <t>Bodega de almacenamiento de sustancias químicas y caseta de combustibles</t>
  </si>
  <si>
    <t>Laboratorio ambiental, bioteconología, mieles</t>
  </si>
  <si>
    <t xml:space="preserve">Sede El Hachon </t>
  </si>
  <si>
    <t>Km 12 Vía Puerto López - Vereda Bella Suiza</t>
  </si>
  <si>
    <t>Caldera - Zona de almacén y laboratorio de biotecnologia vegetal</t>
  </si>
  <si>
    <t>7 AM - 2 PM</t>
  </si>
  <si>
    <t>Se inicia actividades con las mediciones de material particulado y dosimetrías de ruído a las 7 am, por favor que el personal este disponible a esta hora y por consiguiente se iniciara con las demás areas para ejecutar</t>
  </si>
  <si>
    <t>Oficinas administrativas (bloque de coordinaciones académicas, administración de centro, bienestar al aprendiz).</t>
  </si>
  <si>
    <t>Ambientes de formación (muestra).</t>
  </si>
  <si>
    <t>Especies menores y biofábrica</t>
  </si>
  <si>
    <t>Lácteos, fruver y biblioteca</t>
  </si>
  <si>
    <t>Ordeño</t>
  </si>
  <si>
    <t>Laboratorio de biotecnología y ciencias básicas</t>
  </si>
  <si>
    <t xml:space="preserve">Bodega de almacenamiento de insumos agrícolas </t>
  </si>
  <si>
    <t>PTAR y Hangar de mecanización agrícola</t>
  </si>
  <si>
    <t>Bloque 1 - Administrativos y sala de instructores</t>
  </si>
  <si>
    <t>Casanare</t>
  </si>
  <si>
    <t>Centro Agroindustrial de Fortalecimiento Empresarial de Casanare</t>
  </si>
  <si>
    <t>Yopal</t>
  </si>
  <si>
    <t>Carrera 19 # 36-68</t>
  </si>
  <si>
    <t>Laura Maria Acevedo</t>
  </si>
  <si>
    <t>lmacevedog@sena.edu.co</t>
  </si>
  <si>
    <t>Ambientes de formacion, Oficinas, auditorio</t>
  </si>
  <si>
    <t>7AM -1 PM</t>
  </si>
  <si>
    <t>Manare</t>
  </si>
  <si>
    <t>Paz de Ariporo</t>
  </si>
  <si>
    <t>Kilometro 6 via Pore- Paz de Ariporo</t>
  </si>
  <si>
    <t>Carlos Pinto</t>
  </si>
  <si>
    <t>cpintoh@sena.edu.co</t>
  </si>
  <si>
    <t>Oficinas, ambientes de formacion y auditorio.</t>
  </si>
  <si>
    <t>8 - 2 PM</t>
  </si>
  <si>
    <t xml:space="preserve">DIA </t>
  </si>
  <si>
    <t>Sucre</t>
  </si>
  <si>
    <t>Centro de la innovacion l tecnologia y los servicios</t>
  </si>
  <si>
    <t>Sede gallera</t>
  </si>
  <si>
    <t>sincelejo</t>
  </si>
  <si>
    <t>Kilometro 5 via a sampues corregimiento la gallera</t>
  </si>
  <si>
    <t>Maria monica Suarez Villalba</t>
  </si>
  <si>
    <t>msuarezv@sena.edu.co</t>
  </si>
  <si>
    <t>Taller de soldadura</t>
  </si>
  <si>
    <t>8 am - 1 pm</t>
  </si>
  <si>
    <t>Sede Boston</t>
  </si>
  <si>
    <t>Calle 25B No. 31-260; Av mariscal sucre</t>
  </si>
  <si>
    <t>Sala de instructores</t>
  </si>
  <si>
    <t>Biblioteca</t>
  </si>
  <si>
    <t>Oficina de emprendimiento</t>
  </si>
  <si>
    <t>Oficina de empleo</t>
  </si>
  <si>
    <t>Ambiente de formacion empresa didactica</t>
  </si>
  <si>
    <t>Bodega de almacen</t>
  </si>
  <si>
    <t>Sede Gallera</t>
  </si>
  <si>
    <t>Ambiente taller Panaderia2</t>
  </si>
  <si>
    <t>Ambiente taller mecanica</t>
  </si>
  <si>
    <t>Ambiente taller refrigeracion</t>
  </si>
  <si>
    <t>Córdoba</t>
  </si>
  <si>
    <t xml:space="preserve">Centro de Comercio, Industria y Turismo </t>
  </si>
  <si>
    <t xml:space="preserve">Lorica </t>
  </si>
  <si>
    <t>Calle 1 con carrera 9</t>
  </si>
  <si>
    <t xml:space="preserve">Valentina Mass Tapias </t>
  </si>
  <si>
    <t>vmass@sena.edu.co</t>
  </si>
  <si>
    <t xml:space="preserve">Oficinas Administrativa ( coordinacion academica, garita) Ambientes convencionales  ( Peluqueria, construccion,  y redes) </t>
  </si>
  <si>
    <t>3 pm - 5pm</t>
  </si>
  <si>
    <t>Calle 1 con carrera 10</t>
  </si>
  <si>
    <t xml:space="preserve">Almacen, cafeteria, coordinacion academica, ambiente de peluqueria, ambiente de construccion </t>
  </si>
  <si>
    <t>Calle 1 con carrera 11</t>
  </si>
  <si>
    <t>Almacen, ambiente de peluequeria, confeccion, construccion y redes</t>
  </si>
  <si>
    <t>Centro Agropecuario y de Biotecnología el Porvenir</t>
  </si>
  <si>
    <t>Sede Vitrina</t>
  </si>
  <si>
    <t xml:space="preserve">Montería </t>
  </si>
  <si>
    <t>300 metros antes del peaje Garzones II Vía Cereté - Montería</t>
  </si>
  <si>
    <t>Jose Carlos Becerra Cafiel</t>
  </si>
  <si>
    <t>jbecerrac@sena.edu.co</t>
  </si>
  <si>
    <t>Ambiente ganadería</t>
  </si>
  <si>
    <t>7 am - 1 pm</t>
  </si>
  <si>
    <t>Se inicia actividades con las mediciones de material particulado Y dosimetrías de ruído a las 7 am, por favor que el personal este disponible a esta hora y por consiguiente se iniciara con las demás areas para ejecutar</t>
  </si>
  <si>
    <t>Ambiente de procesamiento de lacteos</t>
  </si>
  <si>
    <t>Ambiente informática</t>
  </si>
  <si>
    <t>Garita Vigilancia</t>
  </si>
  <si>
    <t>Ambiente de construcción</t>
  </si>
  <si>
    <t>Enfermería</t>
  </si>
  <si>
    <t>Oficina archivo</t>
  </si>
  <si>
    <t>Despacho Regional</t>
  </si>
  <si>
    <t xml:space="preserve">Principal </t>
  </si>
  <si>
    <t>Calle 27 y 29 con avenida circunvalar</t>
  </si>
  <si>
    <t>Olga Osorio Arroyo</t>
  </si>
  <si>
    <t>oposorio@sena.edu.co</t>
  </si>
  <si>
    <t>Contratación Regional</t>
  </si>
  <si>
    <t>Talento humano</t>
  </si>
  <si>
    <t>Contratación CCITC</t>
  </si>
  <si>
    <t>Relaciones corporativas</t>
  </si>
  <si>
    <t>Sistemas</t>
  </si>
  <si>
    <t>Despacho Subdirección CCITC</t>
  </si>
  <si>
    <t>Sistema Integrado de gestión</t>
  </si>
  <si>
    <t xml:space="preserve">Sede principal </t>
  </si>
  <si>
    <t>Av. circunvalar entre calles No. 24 y 27, Montería ​Tel.​: (94) 7838050.</t>
  </si>
  <si>
    <t xml:space="preserve">Oficinas Administrativa ( Bienestar al aprendiz, coordinacion academica, sindicato sindesena, APE, almacen, oficina de supervisores, sindicato sintrasena) </t>
  </si>
  <si>
    <t xml:space="preserve">Ambiente de soldadura, cocina,  laboratorio de aguas y suelo </t>
  </si>
  <si>
    <t xml:space="preserve">Oficina de bienestar al aprendiz, almacen, coordinacion academica, sala de instructores, APE, emprendimiento </t>
  </si>
  <si>
    <t>APE, emprendimiento, biblioteca, administracion educativa, cocina, soldadura, ambientes de construccion, garita, gimnasio</t>
  </si>
  <si>
    <t>Ambientes de confeccion, construccion, bisuteria, ambiente de SST y enfermeria, almacen</t>
  </si>
  <si>
    <t>Km. 47 Corregimiento Santa Isabel Vía- Tierralta (Zona Rural de Montería)</t>
  </si>
  <si>
    <t>Oficina contabilidad</t>
  </si>
  <si>
    <t>Gimnasio</t>
  </si>
  <si>
    <t>Aula TIC</t>
  </si>
  <si>
    <t>Laboratorio de suelos</t>
  </si>
  <si>
    <t>Ambiente mecanización</t>
  </si>
  <si>
    <t>Oficina Sennova</t>
  </si>
  <si>
    <t>Ambiente de ganadería</t>
  </si>
  <si>
    <t>Ambiente procesamiento Fruver</t>
  </si>
  <si>
    <t>Oficina de bienestar al aprendiz</t>
  </si>
  <si>
    <t>Oficina Setrasena</t>
  </si>
  <si>
    <t>Subdirección</t>
  </si>
  <si>
    <t>Oficina Sistemas</t>
  </si>
  <si>
    <t>Oficina Emprendimiento</t>
  </si>
  <si>
    <t>Ambiente de acuicultura</t>
  </si>
  <si>
    <t>Cafetín funcionarios</t>
  </si>
  <si>
    <t xml:space="preserve">San Jorge </t>
  </si>
  <si>
    <t xml:space="preserve">Montelibano </t>
  </si>
  <si>
    <t>Cl. 26 #5-75, Montelibano</t>
  </si>
  <si>
    <t>Oficinas Administrativa ( Bienestar al aprendiz, coordinacion academica, sala de juntas, garita, biblioteca, almacen)</t>
  </si>
  <si>
    <t xml:space="preserve">Ambiente de soldadura, cocina, fruver, carnicos, lacteos </t>
  </si>
  <si>
    <t xml:space="preserve">Ambiente de soldadura, redes, cocina, fruver, lacteos </t>
  </si>
  <si>
    <t>Embiente especies menores</t>
  </si>
  <si>
    <t>Almacén</t>
  </si>
  <si>
    <t>Bodega de almacenamiento de químicos</t>
  </si>
  <si>
    <t>Cafetería principal</t>
  </si>
  <si>
    <t>2pm - 5pm</t>
  </si>
  <si>
    <t>3:30 pm - 5pm</t>
  </si>
  <si>
    <t>Se inicia actividades con las mediciones de material particulado a las 8 am, por favor que el personal este disponible a esta hora y por consiguiente se iniciara con las demás areas para ejecutar</t>
  </si>
  <si>
    <t>8 am - 10 am</t>
  </si>
  <si>
    <t>10:30 am - 12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</si>
</sst>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rgb="FF9CC2E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2" applyFill="1" applyBorder="1" applyAlignment="1">
      <alignment horizontal="left" vertical="center" wrapText="1"/>
    </xf>
    <xf numFmtId="14" fontId="5" fillId="5" borderId="1" xfId="0" applyNumberFormat="1" applyFont="1" applyFill="1" applyBorder="1" applyAlignment="1">
      <alignment horizontal="left" vertical="center" wrapText="1"/>
    </xf>
    <xf numFmtId="18" fontId="5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2" fillId="6" borderId="0" xfId="0" applyFont="1" applyFill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5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4" fillId="7" borderId="1" xfId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7" borderId="1" xfId="0" applyFill="1" applyBorder="1"/>
    <xf numFmtId="1" fontId="2" fillId="6" borderId="0" xfId="0" applyNumberFormat="1" applyFont="1" applyFill="1" applyAlignment="1">
      <alignment horizontal="center"/>
    </xf>
    <xf numFmtId="0" fontId="0" fillId="7" borderId="1" xfId="0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14" fontId="1" fillId="7" borderId="1" xfId="0" applyNumberFormat="1" applyFont="1" applyFill="1" applyBorder="1" applyAlignment="1">
      <alignment horizontal="left" vertical="center" wrapText="1"/>
    </xf>
    <xf numFmtId="0" fontId="4" fillId="7" borderId="1" xfId="2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0" fillId="7" borderId="5" xfId="0" applyFill="1" applyBorder="1" applyAlignment="1">
      <alignment horizontal="left" vertical="center" wrapText="1"/>
    </xf>
    <xf numFmtId="0" fontId="0" fillId="7" borderId="1" xfId="0" applyFill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8" fontId="0" fillId="0" borderId="1" xfId="0" applyNumberFormat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8" fontId="0" fillId="7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8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60EE4199-2B23-442A-A8FA-5183E993E8B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caglobalcolombiasas-my.sharepoint.com/personal/daren_peralta_ocaglobalc_onmicrosoft_com/Documents/POSITIVA%204/ZONA%20MEDICA/PROGRAMACION/Formato%20De%20Solicitud%20De%20Mediciones%20Higi&#233;nicas%202025%20(1).xlsx" TargetMode="External"/><Relationship Id="rId1" Type="http://schemas.openxmlformats.org/officeDocument/2006/relationships/externalLinkPath" Target="Formato%20De%20Solicitud%20De%20Mediciones%20Higi&#233;nicas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3"/>
      <sheetName val="FINAL FORMATO MEDICIONES"/>
      <sheetName val="PROGRAMACIÓN CORDO-SUCRE"/>
      <sheetName val="PROGRAMACION META-CASANARE"/>
      <sheetName val="final dinam"/>
      <sheetName val="DINAMICA"/>
      <sheetName val="DINAMICA zona me"/>
      <sheetName val="viaticos y traslados"/>
      <sheetName val="Plan de Accion "/>
    </sheetNames>
    <sheetDataSet>
      <sheetData sheetId="0">
        <row r="4">
          <cell r="B4" t="str">
            <v>Amazonas</v>
          </cell>
          <cell r="D4" t="str">
            <v>Concentraciones Químicas (BTEX)</v>
          </cell>
          <cell r="H4" t="str">
            <v>Control de Ingieneria</v>
          </cell>
          <cell r="J4">
            <v>50</v>
          </cell>
        </row>
        <row r="5">
          <cell r="B5" t="str">
            <v>Antioquia</v>
          </cell>
          <cell r="D5" t="str">
            <v>Confort térmico</v>
          </cell>
          <cell r="H5" t="str">
            <v>Control en la Fuente</v>
          </cell>
          <cell r="J5">
            <v>100</v>
          </cell>
        </row>
        <row r="6">
          <cell r="B6" t="str">
            <v>Arauca</v>
          </cell>
          <cell r="D6" t="str">
            <v>Dosimetria</v>
          </cell>
          <cell r="H6" t="str">
            <v>Control en el Medio</v>
          </cell>
        </row>
        <row r="7">
          <cell r="B7" t="str">
            <v>Atlántico</v>
          </cell>
          <cell r="D7" t="str">
            <v xml:space="preserve">Gases y Vapores </v>
          </cell>
          <cell r="H7" t="str">
            <v>Control Administrativo</v>
          </cell>
        </row>
        <row r="8">
          <cell r="B8" t="str">
            <v>Bolivar</v>
          </cell>
          <cell r="D8" t="str">
            <v>Humos metálicos</v>
          </cell>
          <cell r="H8" t="str">
            <v>Control en el Individuo</v>
          </cell>
        </row>
        <row r="9">
          <cell r="B9" t="str">
            <v>Boyacá</v>
          </cell>
          <cell r="D9" t="str">
            <v>Iluminación</v>
          </cell>
        </row>
        <row r="10">
          <cell r="B10" t="str">
            <v>Caldas</v>
          </cell>
          <cell r="D10" t="str">
            <v>Material particulado</v>
          </cell>
        </row>
        <row r="11">
          <cell r="B11" t="str">
            <v>Caquetá</v>
          </cell>
          <cell r="D11" t="str">
            <v>Sonometría</v>
          </cell>
        </row>
        <row r="12">
          <cell r="B12" t="str">
            <v>Casanare</v>
          </cell>
          <cell r="D12" t="str">
            <v>Vibración</v>
          </cell>
        </row>
        <row r="13">
          <cell r="B13" t="str">
            <v>Cauca</v>
          </cell>
        </row>
        <row r="14">
          <cell r="B14" t="str">
            <v>Cesar</v>
          </cell>
        </row>
        <row r="15">
          <cell r="B15" t="str">
            <v>Chocó</v>
          </cell>
          <cell r="D15" t="str">
            <v>PLANEADO</v>
          </cell>
        </row>
        <row r="16">
          <cell r="B16" t="str">
            <v>Córdoba</v>
          </cell>
          <cell r="D16" t="str">
            <v>EN EJECUCIÓN</v>
          </cell>
        </row>
        <row r="17">
          <cell r="B17" t="str">
            <v>Cundinamarca</v>
          </cell>
          <cell r="D17" t="str">
            <v>TERMINADO</v>
          </cell>
        </row>
        <row r="18">
          <cell r="B18" t="str">
            <v>Distrito Capital</v>
          </cell>
        </row>
        <row r="19">
          <cell r="B19" t="str">
            <v>Dirección General</v>
          </cell>
        </row>
        <row r="20">
          <cell r="B20" t="str">
            <v>Guainía</v>
          </cell>
        </row>
        <row r="21">
          <cell r="B21" t="str">
            <v>Guajira</v>
          </cell>
        </row>
        <row r="22">
          <cell r="B22" t="str">
            <v>Guaviare</v>
          </cell>
        </row>
        <row r="23">
          <cell r="B23" t="str">
            <v>Huila</v>
          </cell>
        </row>
        <row r="24">
          <cell r="B24" t="str">
            <v>Magdalena</v>
          </cell>
        </row>
        <row r="25">
          <cell r="B25" t="str">
            <v>Meta</v>
          </cell>
        </row>
        <row r="26">
          <cell r="B26" t="str">
            <v>Nariño</v>
          </cell>
        </row>
        <row r="27">
          <cell r="B27" t="str">
            <v>Norte de Santander</v>
          </cell>
        </row>
        <row r="28">
          <cell r="B28" t="str">
            <v>Putumayo</v>
          </cell>
        </row>
        <row r="29">
          <cell r="B29" t="str">
            <v>Quindío</v>
          </cell>
        </row>
        <row r="30">
          <cell r="B30" t="str">
            <v>Risaralda</v>
          </cell>
        </row>
        <row r="31">
          <cell r="B31" t="str">
            <v>San Andrés</v>
          </cell>
        </row>
        <row r="32">
          <cell r="B32" t="str">
            <v>Santander</v>
          </cell>
        </row>
        <row r="33">
          <cell r="B33" t="str">
            <v>Sucre</v>
          </cell>
        </row>
        <row r="34">
          <cell r="B34" t="str">
            <v>Tolima</v>
          </cell>
        </row>
        <row r="35">
          <cell r="B35" t="str">
            <v>Valle del Cauca</v>
          </cell>
        </row>
        <row r="36">
          <cell r="B36" t="str">
            <v>Vaupés</v>
          </cell>
        </row>
        <row r="37">
          <cell r="B37" t="str">
            <v>Vichada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becerrac@sena.edu.co" TargetMode="External"/><Relationship Id="rId18" Type="http://schemas.openxmlformats.org/officeDocument/2006/relationships/hyperlink" Target="mailto:jbecerrac@sena.edu.co" TargetMode="External"/><Relationship Id="rId26" Type="http://schemas.openxmlformats.org/officeDocument/2006/relationships/hyperlink" Target="mailto:jbecerrac@sena.edu.co" TargetMode="External"/><Relationship Id="rId39" Type="http://schemas.openxmlformats.org/officeDocument/2006/relationships/hyperlink" Target="mailto:vmass@sena.edu.co" TargetMode="External"/><Relationship Id="rId21" Type="http://schemas.openxmlformats.org/officeDocument/2006/relationships/hyperlink" Target="mailto:jbecerrac@sena.edu.co" TargetMode="External"/><Relationship Id="rId34" Type="http://schemas.openxmlformats.org/officeDocument/2006/relationships/hyperlink" Target="mailto:jbecerrac@sena.edu.co" TargetMode="External"/><Relationship Id="rId42" Type="http://schemas.openxmlformats.org/officeDocument/2006/relationships/hyperlink" Target="mailto:vmass@sena.edu.co" TargetMode="External"/><Relationship Id="rId47" Type="http://schemas.openxmlformats.org/officeDocument/2006/relationships/hyperlink" Target="mailto:msuarezv@sena.edu.co" TargetMode="External"/><Relationship Id="rId50" Type="http://schemas.openxmlformats.org/officeDocument/2006/relationships/hyperlink" Target="mailto:jbecerrac@sena.edu.co" TargetMode="External"/><Relationship Id="rId7" Type="http://schemas.openxmlformats.org/officeDocument/2006/relationships/hyperlink" Target="mailto:oposorio@sena.edu.co" TargetMode="External"/><Relationship Id="rId2" Type="http://schemas.openxmlformats.org/officeDocument/2006/relationships/hyperlink" Target="mailto:oposorio@sena.edu.co" TargetMode="External"/><Relationship Id="rId16" Type="http://schemas.openxmlformats.org/officeDocument/2006/relationships/hyperlink" Target="mailto:jbecerrac@sena.edu.co" TargetMode="External"/><Relationship Id="rId29" Type="http://schemas.openxmlformats.org/officeDocument/2006/relationships/hyperlink" Target="mailto:jbecerrac@sena.edu.co" TargetMode="External"/><Relationship Id="rId11" Type="http://schemas.openxmlformats.org/officeDocument/2006/relationships/hyperlink" Target="mailto:jbecerrac@sena.edu.co" TargetMode="External"/><Relationship Id="rId24" Type="http://schemas.openxmlformats.org/officeDocument/2006/relationships/hyperlink" Target="mailto:jbecerrac@sena.edu.co" TargetMode="External"/><Relationship Id="rId32" Type="http://schemas.openxmlformats.org/officeDocument/2006/relationships/hyperlink" Target="mailto:jbecerrac@sena.edu.co" TargetMode="External"/><Relationship Id="rId37" Type="http://schemas.openxmlformats.org/officeDocument/2006/relationships/hyperlink" Target="mailto:vmass@sena.edu.co" TargetMode="External"/><Relationship Id="rId40" Type="http://schemas.openxmlformats.org/officeDocument/2006/relationships/hyperlink" Target="mailto:vmass@sena.edu.co" TargetMode="External"/><Relationship Id="rId45" Type="http://schemas.openxmlformats.org/officeDocument/2006/relationships/hyperlink" Target="mailto:vmass@sena.edu.co" TargetMode="External"/><Relationship Id="rId5" Type="http://schemas.openxmlformats.org/officeDocument/2006/relationships/hyperlink" Target="mailto:oposorio@sena.edu.co" TargetMode="External"/><Relationship Id="rId15" Type="http://schemas.openxmlformats.org/officeDocument/2006/relationships/hyperlink" Target="mailto:jbecerrac@sena.edu.co" TargetMode="External"/><Relationship Id="rId23" Type="http://schemas.openxmlformats.org/officeDocument/2006/relationships/hyperlink" Target="mailto:jbecerrac@sena.edu.co" TargetMode="External"/><Relationship Id="rId28" Type="http://schemas.openxmlformats.org/officeDocument/2006/relationships/hyperlink" Target="mailto:jbecerrac@sena.edu.co" TargetMode="External"/><Relationship Id="rId36" Type="http://schemas.openxmlformats.org/officeDocument/2006/relationships/hyperlink" Target="mailto:jbecerrac@sena.edu.co" TargetMode="External"/><Relationship Id="rId49" Type="http://schemas.openxmlformats.org/officeDocument/2006/relationships/hyperlink" Target="mailto:msuarezv@sena.edu.co" TargetMode="External"/><Relationship Id="rId10" Type="http://schemas.openxmlformats.org/officeDocument/2006/relationships/hyperlink" Target="mailto:jbecerrac@sena.edu.co" TargetMode="External"/><Relationship Id="rId19" Type="http://schemas.openxmlformats.org/officeDocument/2006/relationships/hyperlink" Target="mailto:jbecerrac@sena.edu.co" TargetMode="External"/><Relationship Id="rId31" Type="http://schemas.openxmlformats.org/officeDocument/2006/relationships/hyperlink" Target="mailto:jbecerrac@sena.edu.co" TargetMode="External"/><Relationship Id="rId44" Type="http://schemas.openxmlformats.org/officeDocument/2006/relationships/hyperlink" Target="mailto:vmass@sena.edu.co" TargetMode="External"/><Relationship Id="rId52" Type="http://schemas.openxmlformats.org/officeDocument/2006/relationships/comments" Target="../comments1.xml"/><Relationship Id="rId4" Type="http://schemas.openxmlformats.org/officeDocument/2006/relationships/hyperlink" Target="mailto:oposorio@sena.edu.co" TargetMode="External"/><Relationship Id="rId9" Type="http://schemas.openxmlformats.org/officeDocument/2006/relationships/hyperlink" Target="mailto:jbecerrac@sena.edu.co" TargetMode="External"/><Relationship Id="rId14" Type="http://schemas.openxmlformats.org/officeDocument/2006/relationships/hyperlink" Target="mailto:jbecerrac@sena.edu.co" TargetMode="External"/><Relationship Id="rId22" Type="http://schemas.openxmlformats.org/officeDocument/2006/relationships/hyperlink" Target="mailto:jbecerrac@sena.edu.co" TargetMode="External"/><Relationship Id="rId27" Type="http://schemas.openxmlformats.org/officeDocument/2006/relationships/hyperlink" Target="mailto:jbecerrac@sena.edu.co" TargetMode="External"/><Relationship Id="rId30" Type="http://schemas.openxmlformats.org/officeDocument/2006/relationships/hyperlink" Target="mailto:jbecerrac@sena.edu.co" TargetMode="External"/><Relationship Id="rId35" Type="http://schemas.openxmlformats.org/officeDocument/2006/relationships/hyperlink" Target="mailto:jbecerrac@sena.edu.co" TargetMode="External"/><Relationship Id="rId43" Type="http://schemas.openxmlformats.org/officeDocument/2006/relationships/hyperlink" Target="mailto:vmass@sena.edu.co" TargetMode="External"/><Relationship Id="rId48" Type="http://schemas.openxmlformats.org/officeDocument/2006/relationships/hyperlink" Target="mailto:msuarezv@sena.edu.co" TargetMode="External"/><Relationship Id="rId8" Type="http://schemas.openxmlformats.org/officeDocument/2006/relationships/hyperlink" Target="mailto:jbecerrac@sena.edu.co" TargetMode="External"/><Relationship Id="rId51" Type="http://schemas.openxmlformats.org/officeDocument/2006/relationships/vmlDrawing" Target="../drawings/vmlDrawing1.vml"/><Relationship Id="rId3" Type="http://schemas.openxmlformats.org/officeDocument/2006/relationships/hyperlink" Target="mailto:oposorio@sena.edu.co" TargetMode="External"/><Relationship Id="rId12" Type="http://schemas.openxmlformats.org/officeDocument/2006/relationships/hyperlink" Target="mailto:jbecerrac@sena.edu.co" TargetMode="External"/><Relationship Id="rId17" Type="http://schemas.openxmlformats.org/officeDocument/2006/relationships/hyperlink" Target="mailto:jbecerrac@sena.edu.co" TargetMode="External"/><Relationship Id="rId25" Type="http://schemas.openxmlformats.org/officeDocument/2006/relationships/hyperlink" Target="mailto:jbecerrac@sena.edu.co" TargetMode="External"/><Relationship Id="rId33" Type="http://schemas.openxmlformats.org/officeDocument/2006/relationships/hyperlink" Target="mailto:jbecerrac@sena.edu.co" TargetMode="External"/><Relationship Id="rId38" Type="http://schemas.openxmlformats.org/officeDocument/2006/relationships/hyperlink" Target="mailto:vmass@sena.edu.co" TargetMode="External"/><Relationship Id="rId46" Type="http://schemas.openxmlformats.org/officeDocument/2006/relationships/hyperlink" Target="mailto:vmass@sena.edu.co" TargetMode="External"/><Relationship Id="rId20" Type="http://schemas.openxmlformats.org/officeDocument/2006/relationships/hyperlink" Target="mailto:jbecerrac@sena.edu.co" TargetMode="External"/><Relationship Id="rId41" Type="http://schemas.openxmlformats.org/officeDocument/2006/relationships/hyperlink" Target="mailto:vmass@sena.edu.co" TargetMode="External"/><Relationship Id="rId1" Type="http://schemas.openxmlformats.org/officeDocument/2006/relationships/hyperlink" Target="mailto:oposorio@sena.edu.co" TargetMode="External"/><Relationship Id="rId6" Type="http://schemas.openxmlformats.org/officeDocument/2006/relationships/hyperlink" Target="mailto:oposorio@sena.edu.c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lacuervo@sena.edu.co" TargetMode="External"/><Relationship Id="rId13" Type="http://schemas.openxmlformats.org/officeDocument/2006/relationships/hyperlink" Target="mailto:lacuervo@sena.edu.co" TargetMode="External"/><Relationship Id="rId18" Type="http://schemas.openxmlformats.org/officeDocument/2006/relationships/hyperlink" Target="mailto:lacuervo@sena.edu.co" TargetMode="External"/><Relationship Id="rId26" Type="http://schemas.openxmlformats.org/officeDocument/2006/relationships/comments" Target="../comments2.xml"/><Relationship Id="rId3" Type="http://schemas.openxmlformats.org/officeDocument/2006/relationships/hyperlink" Target="mailto:lacuervo@sena.edu.co" TargetMode="External"/><Relationship Id="rId21" Type="http://schemas.openxmlformats.org/officeDocument/2006/relationships/hyperlink" Target="mailto:lacuervo@sena.edu.co" TargetMode="External"/><Relationship Id="rId7" Type="http://schemas.openxmlformats.org/officeDocument/2006/relationships/hyperlink" Target="mailto:lacuervo@sena.edu.co" TargetMode="External"/><Relationship Id="rId12" Type="http://schemas.openxmlformats.org/officeDocument/2006/relationships/hyperlink" Target="mailto:lacuervo@sena.edu.co" TargetMode="External"/><Relationship Id="rId17" Type="http://schemas.openxmlformats.org/officeDocument/2006/relationships/hyperlink" Target="mailto:lacuervo@sena.edu.co" TargetMode="External"/><Relationship Id="rId25" Type="http://schemas.openxmlformats.org/officeDocument/2006/relationships/vmlDrawing" Target="../drawings/vmlDrawing2.vml"/><Relationship Id="rId2" Type="http://schemas.openxmlformats.org/officeDocument/2006/relationships/hyperlink" Target="mailto:cpintoh@sena.edu.co" TargetMode="External"/><Relationship Id="rId16" Type="http://schemas.openxmlformats.org/officeDocument/2006/relationships/hyperlink" Target="mailto:lacuervo@sena.edu.co" TargetMode="External"/><Relationship Id="rId20" Type="http://schemas.openxmlformats.org/officeDocument/2006/relationships/hyperlink" Target="mailto:lacuervo@sena.edu.co" TargetMode="External"/><Relationship Id="rId1" Type="http://schemas.openxmlformats.org/officeDocument/2006/relationships/hyperlink" Target="mailto:lmacevedog@sena.edu.co" TargetMode="External"/><Relationship Id="rId6" Type="http://schemas.openxmlformats.org/officeDocument/2006/relationships/hyperlink" Target="mailto:lacuervo@sena.edu.co" TargetMode="External"/><Relationship Id="rId11" Type="http://schemas.openxmlformats.org/officeDocument/2006/relationships/hyperlink" Target="mailto:lacuervo@sena.edu.co" TargetMode="External"/><Relationship Id="rId24" Type="http://schemas.openxmlformats.org/officeDocument/2006/relationships/hyperlink" Target="mailto:magudelog@sena.edu.co" TargetMode="External"/><Relationship Id="rId5" Type="http://schemas.openxmlformats.org/officeDocument/2006/relationships/hyperlink" Target="mailto:lacuervo@sena.edu.co" TargetMode="External"/><Relationship Id="rId15" Type="http://schemas.openxmlformats.org/officeDocument/2006/relationships/hyperlink" Target="mailto:lacuervo@sena.edu.co" TargetMode="External"/><Relationship Id="rId23" Type="http://schemas.openxmlformats.org/officeDocument/2006/relationships/hyperlink" Target="mailto:lacuervo@sena.edu.co" TargetMode="External"/><Relationship Id="rId10" Type="http://schemas.openxmlformats.org/officeDocument/2006/relationships/hyperlink" Target="mailto:lacuervo@sena.edu.co" TargetMode="External"/><Relationship Id="rId19" Type="http://schemas.openxmlformats.org/officeDocument/2006/relationships/hyperlink" Target="mailto:lacuervo@sena.edu.co" TargetMode="External"/><Relationship Id="rId4" Type="http://schemas.openxmlformats.org/officeDocument/2006/relationships/hyperlink" Target="mailto:lacuervo@sena.edu.co" TargetMode="External"/><Relationship Id="rId9" Type="http://schemas.openxmlformats.org/officeDocument/2006/relationships/hyperlink" Target="mailto:lacuervo@sena.edu.co" TargetMode="External"/><Relationship Id="rId14" Type="http://schemas.openxmlformats.org/officeDocument/2006/relationships/hyperlink" Target="mailto:lacuervo@sena.edu.co" TargetMode="External"/><Relationship Id="rId22" Type="http://schemas.openxmlformats.org/officeDocument/2006/relationships/hyperlink" Target="mailto:lacuervo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2DE30-773C-45E4-B931-D12C97E0B6E1}">
  <dimension ref="A1:R61"/>
  <sheetViews>
    <sheetView showGridLines="0" tabSelected="1" zoomScale="90" zoomScaleNormal="90" workbookViewId="0">
      <pane ySplit="1" topLeftCell="A2" activePane="bottomLeft" state="frozen"/>
      <selection pane="bottomLeft" activeCell="N2" sqref="N2"/>
    </sheetView>
  </sheetViews>
  <sheetFormatPr baseColWidth="10" defaultRowHeight="14.4" x14ac:dyDescent="0.3"/>
  <cols>
    <col min="2" max="2" width="23.109375" customWidth="1"/>
    <col min="5" max="5" width="34.77734375" customWidth="1"/>
    <col min="6" max="6" width="13.33203125" customWidth="1"/>
    <col min="8" max="8" width="18.33203125" customWidth="1"/>
    <col min="9" max="9" width="17.21875" customWidth="1"/>
    <col min="10" max="10" width="12.88671875" style="26" bestFit="1" customWidth="1"/>
    <col min="11" max="11" width="11.77734375" style="26" bestFit="1" customWidth="1"/>
    <col min="12" max="14" width="12.77734375" style="26" bestFit="1" customWidth="1"/>
    <col min="15" max="15" width="11.88671875" style="26" bestFit="1" customWidth="1"/>
    <col min="16" max="16" width="16" style="26" customWidth="1"/>
    <col min="17" max="17" width="14.77734375" style="26" customWidth="1"/>
    <col min="18" max="18" width="33.88671875" customWidth="1"/>
  </cols>
  <sheetData>
    <row r="1" spans="1:18" ht="52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8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72</v>
      </c>
      <c r="Q1" s="2" t="s">
        <v>16</v>
      </c>
      <c r="R1" s="2" t="s">
        <v>17</v>
      </c>
    </row>
    <row r="2" spans="1:18" ht="53.4" customHeight="1" x14ac:dyDescent="0.3">
      <c r="A2" s="29" t="s">
        <v>73</v>
      </c>
      <c r="B2" s="29" t="s">
        <v>74</v>
      </c>
      <c r="C2" s="29" t="s">
        <v>75</v>
      </c>
      <c r="D2" s="29" t="s">
        <v>76</v>
      </c>
      <c r="E2" s="29" t="s">
        <v>77</v>
      </c>
      <c r="F2" s="29" t="s">
        <v>78</v>
      </c>
      <c r="G2" s="29">
        <v>3046187330</v>
      </c>
      <c r="H2" s="8" t="s">
        <v>79</v>
      </c>
      <c r="I2" s="29" t="s">
        <v>80</v>
      </c>
      <c r="J2" s="40">
        <v>4</v>
      </c>
      <c r="K2" s="41">
        <v>4</v>
      </c>
      <c r="L2" s="41"/>
      <c r="M2" s="41">
        <v>1</v>
      </c>
      <c r="N2" s="41">
        <v>2</v>
      </c>
      <c r="O2" s="41">
        <v>4</v>
      </c>
      <c r="P2" s="58">
        <v>45845</v>
      </c>
      <c r="Q2" s="59" t="s">
        <v>81</v>
      </c>
      <c r="R2" s="36" t="s">
        <v>168</v>
      </c>
    </row>
    <row r="3" spans="1:18" ht="36" customHeight="1" x14ac:dyDescent="0.3">
      <c r="A3" s="29" t="s">
        <v>73</v>
      </c>
      <c r="B3" s="29" t="s">
        <v>74</v>
      </c>
      <c r="C3" s="29" t="s">
        <v>90</v>
      </c>
      <c r="D3" s="29" t="s">
        <v>76</v>
      </c>
      <c r="E3" s="29" t="s">
        <v>77</v>
      </c>
      <c r="F3" s="29" t="s">
        <v>78</v>
      </c>
      <c r="G3" s="29">
        <v>3046187330</v>
      </c>
      <c r="H3" s="8" t="s">
        <v>79</v>
      </c>
      <c r="I3" s="29" t="s">
        <v>89</v>
      </c>
      <c r="J3" s="40"/>
      <c r="K3" s="41"/>
      <c r="L3" s="41"/>
      <c r="M3" s="41">
        <v>2</v>
      </c>
      <c r="N3" s="41"/>
      <c r="O3" s="41"/>
      <c r="P3" s="58">
        <v>45845</v>
      </c>
      <c r="Q3" s="59" t="s">
        <v>169</v>
      </c>
      <c r="R3" s="36"/>
    </row>
    <row r="4" spans="1:18" ht="36" customHeight="1" x14ac:dyDescent="0.3">
      <c r="A4" s="29" t="s">
        <v>73</v>
      </c>
      <c r="B4" s="29" t="s">
        <v>74</v>
      </c>
      <c r="C4" s="29" t="s">
        <v>90</v>
      </c>
      <c r="D4" s="29" t="s">
        <v>76</v>
      </c>
      <c r="E4" s="29" t="s">
        <v>77</v>
      </c>
      <c r="F4" s="29" t="s">
        <v>78</v>
      </c>
      <c r="G4" s="29">
        <v>3046187330</v>
      </c>
      <c r="H4" s="8" t="s">
        <v>79</v>
      </c>
      <c r="I4" s="29" t="s">
        <v>85</v>
      </c>
      <c r="J4" s="40">
        <v>2</v>
      </c>
      <c r="K4" s="41"/>
      <c r="L4" s="41"/>
      <c r="M4" s="41">
        <v>1</v>
      </c>
      <c r="N4" s="41"/>
      <c r="O4" s="41"/>
      <c r="P4" s="58">
        <v>45845</v>
      </c>
      <c r="Q4" s="59" t="s">
        <v>169</v>
      </c>
      <c r="R4" s="36"/>
    </row>
    <row r="5" spans="1:18" ht="36" customHeight="1" x14ac:dyDescent="0.3">
      <c r="A5" s="29" t="s">
        <v>73</v>
      </c>
      <c r="B5" s="29" t="s">
        <v>74</v>
      </c>
      <c r="C5" s="29" t="s">
        <v>90</v>
      </c>
      <c r="D5" s="29" t="s">
        <v>76</v>
      </c>
      <c r="E5" s="29" t="s">
        <v>77</v>
      </c>
      <c r="F5" s="29" t="s">
        <v>78</v>
      </c>
      <c r="G5" s="29">
        <v>3046187330</v>
      </c>
      <c r="H5" s="8" t="s">
        <v>79</v>
      </c>
      <c r="I5" s="29" t="s">
        <v>91</v>
      </c>
      <c r="J5" s="40">
        <v>2</v>
      </c>
      <c r="K5" s="41"/>
      <c r="L5" s="41"/>
      <c r="M5" s="41">
        <v>1</v>
      </c>
      <c r="N5" s="41"/>
      <c r="O5" s="41"/>
      <c r="P5" s="58">
        <v>45845</v>
      </c>
      <c r="Q5" s="59" t="s">
        <v>169</v>
      </c>
      <c r="R5" s="36"/>
    </row>
    <row r="6" spans="1:18" ht="36" customHeight="1" x14ac:dyDescent="0.3">
      <c r="A6" s="29" t="s">
        <v>73</v>
      </c>
      <c r="B6" s="29" t="s">
        <v>74</v>
      </c>
      <c r="C6" s="29" t="s">
        <v>90</v>
      </c>
      <c r="D6" s="29" t="s">
        <v>76</v>
      </c>
      <c r="E6" s="29" t="s">
        <v>77</v>
      </c>
      <c r="F6" s="29" t="s">
        <v>78</v>
      </c>
      <c r="G6" s="29">
        <v>3046187330</v>
      </c>
      <c r="H6" s="8" t="s">
        <v>79</v>
      </c>
      <c r="I6" s="29" t="s">
        <v>92</v>
      </c>
      <c r="J6" s="40">
        <v>2</v>
      </c>
      <c r="K6" s="41"/>
      <c r="L6" s="41"/>
      <c r="M6" s="41"/>
      <c r="N6" s="41"/>
      <c r="O6" s="41">
        <v>4</v>
      </c>
      <c r="P6" s="58">
        <v>45845</v>
      </c>
      <c r="Q6" s="59" t="s">
        <v>169</v>
      </c>
      <c r="R6" s="36"/>
    </row>
    <row r="7" spans="1:18" ht="36" customHeight="1" x14ac:dyDescent="0.3">
      <c r="A7" s="29" t="s">
        <v>73</v>
      </c>
      <c r="B7" s="29" t="s">
        <v>74</v>
      </c>
      <c r="C7" s="29" t="s">
        <v>90</v>
      </c>
      <c r="D7" s="29" t="s">
        <v>76</v>
      </c>
      <c r="E7" s="29" t="s">
        <v>77</v>
      </c>
      <c r="F7" s="29" t="s">
        <v>78</v>
      </c>
      <c r="G7" s="29">
        <v>3046187330</v>
      </c>
      <c r="H7" s="8" t="s">
        <v>79</v>
      </c>
      <c r="I7" s="29" t="s">
        <v>93</v>
      </c>
      <c r="J7" s="40"/>
      <c r="K7" s="41"/>
      <c r="L7" s="41"/>
      <c r="M7" s="41"/>
      <c r="N7" s="41"/>
      <c r="O7" s="41">
        <v>4</v>
      </c>
      <c r="P7" s="58">
        <v>45845</v>
      </c>
      <c r="Q7" s="59" t="s">
        <v>169</v>
      </c>
      <c r="R7" s="36"/>
    </row>
    <row r="8" spans="1:18" ht="36" customHeight="1" x14ac:dyDescent="0.3">
      <c r="A8" s="29" t="s">
        <v>73</v>
      </c>
      <c r="B8" s="29" t="s">
        <v>74</v>
      </c>
      <c r="C8" s="29" t="s">
        <v>82</v>
      </c>
      <c r="D8" s="29" t="s">
        <v>76</v>
      </c>
      <c r="E8" s="29" t="s">
        <v>83</v>
      </c>
      <c r="F8" s="29" t="s">
        <v>78</v>
      </c>
      <c r="G8" s="29">
        <v>3046187330</v>
      </c>
      <c r="H8" s="8" t="s">
        <v>79</v>
      </c>
      <c r="I8" s="29" t="s">
        <v>84</v>
      </c>
      <c r="J8" s="40">
        <v>2</v>
      </c>
      <c r="K8" s="41"/>
      <c r="L8" s="41"/>
      <c r="M8" s="41"/>
      <c r="N8" s="41"/>
      <c r="O8" s="41"/>
      <c r="P8" s="58">
        <v>45845</v>
      </c>
      <c r="Q8" s="59" t="s">
        <v>170</v>
      </c>
      <c r="R8" s="36"/>
    </row>
    <row r="9" spans="1:18" ht="36" customHeight="1" x14ac:dyDescent="0.3">
      <c r="A9" s="29" t="s">
        <v>73</v>
      </c>
      <c r="B9" s="29" t="s">
        <v>74</v>
      </c>
      <c r="C9" s="29" t="s">
        <v>82</v>
      </c>
      <c r="D9" s="29" t="s">
        <v>76</v>
      </c>
      <c r="E9" s="29" t="s">
        <v>83</v>
      </c>
      <c r="F9" s="29" t="s">
        <v>78</v>
      </c>
      <c r="G9" s="29">
        <v>3046187330</v>
      </c>
      <c r="H9" s="8" t="s">
        <v>79</v>
      </c>
      <c r="I9" s="29" t="s">
        <v>85</v>
      </c>
      <c r="J9" s="40">
        <v>3</v>
      </c>
      <c r="K9" s="41"/>
      <c r="L9" s="41"/>
      <c r="M9" s="41"/>
      <c r="N9" s="41"/>
      <c r="O9" s="41"/>
      <c r="P9" s="58">
        <v>45845</v>
      </c>
      <c r="Q9" s="59" t="s">
        <v>170</v>
      </c>
      <c r="R9" s="36"/>
    </row>
    <row r="10" spans="1:18" ht="36" customHeight="1" x14ac:dyDescent="0.3">
      <c r="A10" s="29" t="s">
        <v>73</v>
      </c>
      <c r="B10" s="29" t="s">
        <v>74</v>
      </c>
      <c r="C10" s="29" t="s">
        <v>82</v>
      </c>
      <c r="D10" s="29" t="s">
        <v>76</v>
      </c>
      <c r="E10" s="29" t="s">
        <v>83</v>
      </c>
      <c r="F10" s="29" t="s">
        <v>78</v>
      </c>
      <c r="G10" s="29">
        <v>3046187330</v>
      </c>
      <c r="H10" s="8" t="s">
        <v>79</v>
      </c>
      <c r="I10" s="29" t="s">
        <v>86</v>
      </c>
      <c r="J10" s="40">
        <v>3</v>
      </c>
      <c r="K10" s="41"/>
      <c r="L10" s="41"/>
      <c r="M10" s="41"/>
      <c r="N10" s="41"/>
      <c r="O10" s="41"/>
      <c r="P10" s="58">
        <v>45845</v>
      </c>
      <c r="Q10" s="59" t="s">
        <v>170</v>
      </c>
      <c r="R10" s="36"/>
    </row>
    <row r="11" spans="1:18" ht="36" customHeight="1" x14ac:dyDescent="0.3">
      <c r="A11" s="29" t="s">
        <v>73</v>
      </c>
      <c r="B11" s="29" t="s">
        <v>74</v>
      </c>
      <c r="C11" s="29" t="s">
        <v>82</v>
      </c>
      <c r="D11" s="29" t="s">
        <v>76</v>
      </c>
      <c r="E11" s="29" t="s">
        <v>83</v>
      </c>
      <c r="F11" s="29" t="s">
        <v>78</v>
      </c>
      <c r="G11" s="29">
        <v>3046187330</v>
      </c>
      <c r="H11" s="8" t="s">
        <v>79</v>
      </c>
      <c r="I11" s="29" t="s">
        <v>87</v>
      </c>
      <c r="J11" s="40">
        <v>3</v>
      </c>
      <c r="K11" s="41"/>
      <c r="L11" s="41"/>
      <c r="M11" s="41"/>
      <c r="N11" s="41"/>
      <c r="O11" s="41"/>
      <c r="P11" s="58">
        <v>45845</v>
      </c>
      <c r="Q11" s="59" t="s">
        <v>170</v>
      </c>
      <c r="R11" s="36"/>
    </row>
    <row r="12" spans="1:18" ht="36" customHeight="1" x14ac:dyDescent="0.3">
      <c r="A12" s="29" t="s">
        <v>73</v>
      </c>
      <c r="B12" s="29" t="s">
        <v>74</v>
      </c>
      <c r="C12" s="29" t="s">
        <v>82</v>
      </c>
      <c r="D12" s="29" t="s">
        <v>76</v>
      </c>
      <c r="E12" s="29" t="s">
        <v>83</v>
      </c>
      <c r="F12" s="29" t="s">
        <v>78</v>
      </c>
      <c r="G12" s="29">
        <v>3046187330</v>
      </c>
      <c r="H12" s="8" t="s">
        <v>79</v>
      </c>
      <c r="I12" s="29" t="s">
        <v>88</v>
      </c>
      <c r="J12" s="40">
        <v>2</v>
      </c>
      <c r="K12" s="41"/>
      <c r="L12" s="41"/>
      <c r="M12" s="41"/>
      <c r="N12" s="41"/>
      <c r="O12" s="41"/>
      <c r="P12" s="58">
        <v>45845</v>
      </c>
      <c r="Q12" s="59" t="s">
        <v>170</v>
      </c>
      <c r="R12" s="36"/>
    </row>
    <row r="13" spans="1:18" ht="36" customHeight="1" x14ac:dyDescent="0.3">
      <c r="A13" s="6" t="s">
        <v>94</v>
      </c>
      <c r="B13" s="7" t="s">
        <v>95</v>
      </c>
      <c r="C13" s="7" t="s">
        <v>96</v>
      </c>
      <c r="D13" s="7" t="s">
        <v>96</v>
      </c>
      <c r="E13" s="7" t="s">
        <v>97</v>
      </c>
      <c r="F13" s="7" t="s">
        <v>98</v>
      </c>
      <c r="G13" s="7">
        <v>3016790610</v>
      </c>
      <c r="H13" s="20" t="s">
        <v>99</v>
      </c>
      <c r="I13" s="7" t="s">
        <v>100</v>
      </c>
      <c r="J13" s="42">
        <v>12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60">
        <v>45845</v>
      </c>
      <c r="Q13" s="61" t="s">
        <v>167</v>
      </c>
      <c r="R13" s="30"/>
    </row>
    <row r="14" spans="1:18" ht="36" customHeight="1" x14ac:dyDescent="0.3">
      <c r="A14" s="6" t="s">
        <v>94</v>
      </c>
      <c r="B14" s="7" t="s">
        <v>95</v>
      </c>
      <c r="C14" s="7" t="s">
        <v>96</v>
      </c>
      <c r="D14" s="7" t="s">
        <v>96</v>
      </c>
      <c r="E14" s="7" t="s">
        <v>102</v>
      </c>
      <c r="F14" s="7" t="s">
        <v>98</v>
      </c>
      <c r="G14" s="7">
        <v>3016790610</v>
      </c>
      <c r="H14" s="20" t="s">
        <v>99</v>
      </c>
      <c r="I14" s="7" t="s">
        <v>103</v>
      </c>
      <c r="J14" s="42">
        <v>0</v>
      </c>
      <c r="K14" s="43">
        <v>0</v>
      </c>
      <c r="L14" s="43">
        <v>0</v>
      </c>
      <c r="M14" s="43">
        <v>5</v>
      </c>
      <c r="N14" s="43">
        <v>0</v>
      </c>
      <c r="O14" s="43">
        <v>0</v>
      </c>
      <c r="P14" s="60">
        <v>45845</v>
      </c>
      <c r="Q14" s="61" t="s">
        <v>167</v>
      </c>
      <c r="R14" s="30"/>
    </row>
    <row r="15" spans="1:18" ht="36" customHeight="1" x14ac:dyDescent="0.3">
      <c r="A15" s="6" t="s">
        <v>94</v>
      </c>
      <c r="B15" s="7" t="s">
        <v>95</v>
      </c>
      <c r="C15" s="7" t="s">
        <v>96</v>
      </c>
      <c r="D15" s="7" t="s">
        <v>96</v>
      </c>
      <c r="E15" s="7" t="s">
        <v>104</v>
      </c>
      <c r="F15" s="7" t="s">
        <v>98</v>
      </c>
      <c r="G15" s="7">
        <v>3016790610</v>
      </c>
      <c r="H15" s="20" t="s">
        <v>99</v>
      </c>
      <c r="I15" s="7" t="s">
        <v>105</v>
      </c>
      <c r="J15" s="42">
        <v>0</v>
      </c>
      <c r="K15" s="43">
        <v>0</v>
      </c>
      <c r="L15" s="43">
        <v>0</v>
      </c>
      <c r="M15" s="43">
        <v>5</v>
      </c>
      <c r="N15" s="43">
        <v>0</v>
      </c>
      <c r="O15" s="43">
        <v>0</v>
      </c>
      <c r="P15" s="60">
        <v>45845</v>
      </c>
      <c r="Q15" s="61" t="s">
        <v>167</v>
      </c>
      <c r="R15" s="30"/>
    </row>
    <row r="16" spans="1:18" ht="36" customHeight="1" x14ac:dyDescent="0.3">
      <c r="A16" s="31" t="s">
        <v>94</v>
      </c>
      <c r="B16" s="31" t="s">
        <v>106</v>
      </c>
      <c r="C16" s="31" t="s">
        <v>107</v>
      </c>
      <c r="D16" s="32" t="s">
        <v>108</v>
      </c>
      <c r="E16" s="31" t="s">
        <v>109</v>
      </c>
      <c r="F16" s="31" t="s">
        <v>110</v>
      </c>
      <c r="G16" s="31">
        <v>3008287170</v>
      </c>
      <c r="H16" s="33" t="s">
        <v>111</v>
      </c>
      <c r="I16" s="31" t="s">
        <v>112</v>
      </c>
      <c r="J16" s="44">
        <v>4</v>
      </c>
      <c r="K16" s="45">
        <v>1</v>
      </c>
      <c r="L16" s="45">
        <v>1</v>
      </c>
      <c r="M16" s="45">
        <v>3</v>
      </c>
      <c r="N16" s="45">
        <v>2</v>
      </c>
      <c r="O16" s="45">
        <v>2</v>
      </c>
      <c r="P16" s="62">
        <v>45846</v>
      </c>
      <c r="Q16" s="63" t="s">
        <v>113</v>
      </c>
      <c r="R16" s="71" t="s">
        <v>114</v>
      </c>
    </row>
    <row r="17" spans="1:18" ht="36" customHeight="1" x14ac:dyDescent="0.3">
      <c r="A17" s="31" t="s">
        <v>94</v>
      </c>
      <c r="B17" s="31" t="s">
        <v>106</v>
      </c>
      <c r="C17" s="31" t="s">
        <v>107</v>
      </c>
      <c r="D17" s="32" t="s">
        <v>108</v>
      </c>
      <c r="E17" s="31" t="s">
        <v>109</v>
      </c>
      <c r="F17" s="31" t="s">
        <v>110</v>
      </c>
      <c r="G17" s="31">
        <v>3008287170</v>
      </c>
      <c r="H17" s="33" t="s">
        <v>111</v>
      </c>
      <c r="I17" s="31" t="s">
        <v>115</v>
      </c>
      <c r="J17" s="44">
        <v>2</v>
      </c>
      <c r="K17" s="45">
        <v>1</v>
      </c>
      <c r="L17" s="45" t="s">
        <v>26</v>
      </c>
      <c r="M17" s="45" t="s">
        <v>26</v>
      </c>
      <c r="N17" s="45" t="s">
        <v>26</v>
      </c>
      <c r="O17" s="45" t="s">
        <v>26</v>
      </c>
      <c r="P17" s="62">
        <v>45846</v>
      </c>
      <c r="Q17" s="63" t="s">
        <v>113</v>
      </c>
      <c r="R17" s="72"/>
    </row>
    <row r="18" spans="1:18" ht="36" customHeight="1" x14ac:dyDescent="0.3">
      <c r="A18" s="31" t="s">
        <v>94</v>
      </c>
      <c r="B18" s="31" t="s">
        <v>106</v>
      </c>
      <c r="C18" s="31" t="s">
        <v>107</v>
      </c>
      <c r="D18" s="32" t="s">
        <v>108</v>
      </c>
      <c r="E18" s="31" t="s">
        <v>109</v>
      </c>
      <c r="F18" s="31" t="s">
        <v>110</v>
      </c>
      <c r="G18" s="31">
        <v>3008287170</v>
      </c>
      <c r="H18" s="33" t="s">
        <v>111</v>
      </c>
      <c r="I18" s="31" t="s">
        <v>116</v>
      </c>
      <c r="J18" s="44">
        <v>2</v>
      </c>
      <c r="K18" s="45">
        <v>1</v>
      </c>
      <c r="L18" s="45">
        <v>1</v>
      </c>
      <c r="M18" s="45">
        <v>2</v>
      </c>
      <c r="N18" s="45">
        <v>2</v>
      </c>
      <c r="O18" s="45" t="s">
        <v>26</v>
      </c>
      <c r="P18" s="62">
        <v>45846</v>
      </c>
      <c r="Q18" s="63" t="s">
        <v>113</v>
      </c>
      <c r="R18" s="72"/>
    </row>
    <row r="19" spans="1:18" ht="36" customHeight="1" x14ac:dyDescent="0.3">
      <c r="A19" s="31" t="s">
        <v>94</v>
      </c>
      <c r="B19" s="31" t="s">
        <v>106</v>
      </c>
      <c r="C19" s="31" t="s">
        <v>107</v>
      </c>
      <c r="D19" s="32" t="s">
        <v>108</v>
      </c>
      <c r="E19" s="31" t="s">
        <v>109</v>
      </c>
      <c r="F19" s="31" t="s">
        <v>110</v>
      </c>
      <c r="G19" s="31">
        <v>3008287170</v>
      </c>
      <c r="H19" s="33" t="s">
        <v>111</v>
      </c>
      <c r="I19" s="31" t="s">
        <v>117</v>
      </c>
      <c r="J19" s="44"/>
      <c r="K19" s="45"/>
      <c r="L19" s="45"/>
      <c r="M19" s="45">
        <v>1</v>
      </c>
      <c r="N19" s="45"/>
      <c r="O19" s="45"/>
      <c r="P19" s="62">
        <v>45846</v>
      </c>
      <c r="Q19" s="63" t="s">
        <v>113</v>
      </c>
      <c r="R19" s="72"/>
    </row>
    <row r="20" spans="1:18" ht="36" customHeight="1" x14ac:dyDescent="0.3">
      <c r="A20" s="31" t="s">
        <v>94</v>
      </c>
      <c r="B20" s="31" t="s">
        <v>106</v>
      </c>
      <c r="C20" s="31" t="s">
        <v>107</v>
      </c>
      <c r="D20" s="32" t="s">
        <v>108</v>
      </c>
      <c r="E20" s="31" t="s">
        <v>109</v>
      </c>
      <c r="F20" s="31" t="s">
        <v>110</v>
      </c>
      <c r="G20" s="31">
        <v>3008287170</v>
      </c>
      <c r="H20" s="33" t="s">
        <v>111</v>
      </c>
      <c r="I20" s="31" t="s">
        <v>118</v>
      </c>
      <c r="J20" s="44">
        <v>2</v>
      </c>
      <c r="K20" s="45">
        <v>1</v>
      </c>
      <c r="L20" s="45">
        <v>1</v>
      </c>
      <c r="M20" s="45" t="s">
        <v>26</v>
      </c>
      <c r="N20" s="45" t="s">
        <v>26</v>
      </c>
      <c r="O20" s="45">
        <v>2</v>
      </c>
      <c r="P20" s="62">
        <v>45846</v>
      </c>
      <c r="Q20" s="63" t="s">
        <v>113</v>
      </c>
      <c r="R20" s="72"/>
    </row>
    <row r="21" spans="1:18" ht="36" customHeight="1" x14ac:dyDescent="0.3">
      <c r="A21" s="31" t="s">
        <v>94</v>
      </c>
      <c r="B21" s="31" t="s">
        <v>106</v>
      </c>
      <c r="C21" s="31" t="s">
        <v>107</v>
      </c>
      <c r="D21" s="32" t="s">
        <v>108</v>
      </c>
      <c r="E21" s="31" t="s">
        <v>109</v>
      </c>
      <c r="F21" s="31" t="s">
        <v>110</v>
      </c>
      <c r="G21" s="31">
        <v>3008287170</v>
      </c>
      <c r="H21" s="33" t="s">
        <v>111</v>
      </c>
      <c r="I21" s="31" t="s">
        <v>119</v>
      </c>
      <c r="J21" s="44">
        <v>1</v>
      </c>
      <c r="K21" s="45">
        <v>1</v>
      </c>
      <c r="L21" s="45">
        <v>1</v>
      </c>
      <c r="M21" s="45" t="s">
        <v>26</v>
      </c>
      <c r="N21" s="45" t="s">
        <v>26</v>
      </c>
      <c r="O21" s="45" t="s">
        <v>26</v>
      </c>
      <c r="P21" s="62">
        <v>45846</v>
      </c>
      <c r="Q21" s="63" t="s">
        <v>113</v>
      </c>
      <c r="R21" s="72"/>
    </row>
    <row r="22" spans="1:18" ht="36" customHeight="1" x14ac:dyDescent="0.3">
      <c r="A22" s="31" t="s">
        <v>94</v>
      </c>
      <c r="B22" s="31" t="s">
        <v>106</v>
      </c>
      <c r="C22" s="31" t="s">
        <v>107</v>
      </c>
      <c r="D22" s="32" t="s">
        <v>108</v>
      </c>
      <c r="E22" s="31" t="s">
        <v>109</v>
      </c>
      <c r="F22" s="31" t="s">
        <v>110</v>
      </c>
      <c r="G22" s="31">
        <v>3008287170</v>
      </c>
      <c r="H22" s="33" t="s">
        <v>111</v>
      </c>
      <c r="I22" s="31" t="s">
        <v>120</v>
      </c>
      <c r="J22" s="44">
        <v>1</v>
      </c>
      <c r="K22" s="45">
        <v>1</v>
      </c>
      <c r="L22" s="45" t="s">
        <v>26</v>
      </c>
      <c r="M22" s="45" t="s">
        <v>26</v>
      </c>
      <c r="N22" s="45">
        <v>2</v>
      </c>
      <c r="O22" s="45" t="s">
        <v>26</v>
      </c>
      <c r="P22" s="62">
        <v>45846</v>
      </c>
      <c r="Q22" s="63" t="s">
        <v>113</v>
      </c>
      <c r="R22" s="73"/>
    </row>
    <row r="23" spans="1:18" ht="36" customHeight="1" x14ac:dyDescent="0.3">
      <c r="A23" s="35" t="s">
        <v>94</v>
      </c>
      <c r="B23" s="32" t="s">
        <v>121</v>
      </c>
      <c r="C23" s="32" t="s">
        <v>122</v>
      </c>
      <c r="D23" s="32" t="s">
        <v>108</v>
      </c>
      <c r="E23" s="32" t="s">
        <v>123</v>
      </c>
      <c r="F23" s="32" t="s">
        <v>124</v>
      </c>
      <c r="G23" s="32">
        <v>3147265384</v>
      </c>
      <c r="H23" s="33" t="s">
        <v>125</v>
      </c>
      <c r="I23" s="32" t="s">
        <v>126</v>
      </c>
      <c r="J23" s="46">
        <v>6</v>
      </c>
      <c r="K23" s="47" t="s">
        <v>26</v>
      </c>
      <c r="L23" s="47" t="s">
        <v>26</v>
      </c>
      <c r="M23" s="47" t="s">
        <v>26</v>
      </c>
      <c r="N23" s="47" t="s">
        <v>26</v>
      </c>
      <c r="O23" s="48"/>
      <c r="P23" s="62">
        <v>45846</v>
      </c>
      <c r="Q23" s="63" t="s">
        <v>166</v>
      </c>
      <c r="R23" s="39"/>
    </row>
    <row r="24" spans="1:18" ht="36" customHeight="1" x14ac:dyDescent="0.3">
      <c r="A24" s="35" t="s">
        <v>94</v>
      </c>
      <c r="B24" s="32" t="s">
        <v>121</v>
      </c>
      <c r="C24" s="32" t="s">
        <v>122</v>
      </c>
      <c r="D24" s="32" t="s">
        <v>108</v>
      </c>
      <c r="E24" s="32" t="s">
        <v>123</v>
      </c>
      <c r="F24" s="32" t="s">
        <v>124</v>
      </c>
      <c r="G24" s="32">
        <v>3147265384</v>
      </c>
      <c r="H24" s="33" t="s">
        <v>125</v>
      </c>
      <c r="I24" s="32" t="s">
        <v>127</v>
      </c>
      <c r="J24" s="46">
        <v>6</v>
      </c>
      <c r="K24" s="47" t="s">
        <v>26</v>
      </c>
      <c r="L24" s="47" t="s">
        <v>26</v>
      </c>
      <c r="M24" s="47" t="s">
        <v>26</v>
      </c>
      <c r="N24" s="47" t="s">
        <v>26</v>
      </c>
      <c r="O24" s="47" t="s">
        <v>26</v>
      </c>
      <c r="P24" s="62">
        <v>45846</v>
      </c>
      <c r="Q24" s="63" t="s">
        <v>166</v>
      </c>
      <c r="R24" s="39"/>
    </row>
    <row r="25" spans="1:18" ht="36" customHeight="1" x14ac:dyDescent="0.3">
      <c r="A25" s="35" t="s">
        <v>94</v>
      </c>
      <c r="B25" s="32" t="s">
        <v>121</v>
      </c>
      <c r="C25" s="32" t="s">
        <v>122</v>
      </c>
      <c r="D25" s="32" t="s">
        <v>108</v>
      </c>
      <c r="E25" s="32" t="s">
        <v>123</v>
      </c>
      <c r="F25" s="32" t="s">
        <v>124</v>
      </c>
      <c r="G25" s="32">
        <v>3147265384</v>
      </c>
      <c r="H25" s="33" t="s">
        <v>125</v>
      </c>
      <c r="I25" s="32" t="s">
        <v>128</v>
      </c>
      <c r="J25" s="46">
        <v>8</v>
      </c>
      <c r="K25" s="47" t="s">
        <v>26</v>
      </c>
      <c r="L25" s="47" t="s">
        <v>26</v>
      </c>
      <c r="M25" s="47">
        <v>1</v>
      </c>
      <c r="N25" s="47" t="s">
        <v>26</v>
      </c>
      <c r="O25" s="47" t="s">
        <v>26</v>
      </c>
      <c r="P25" s="62">
        <v>45846</v>
      </c>
      <c r="Q25" s="63" t="s">
        <v>166</v>
      </c>
      <c r="R25" s="39"/>
    </row>
    <row r="26" spans="1:18" ht="36" customHeight="1" x14ac:dyDescent="0.3">
      <c r="A26" s="35" t="s">
        <v>94</v>
      </c>
      <c r="B26" s="32" t="s">
        <v>121</v>
      </c>
      <c r="C26" s="32" t="s">
        <v>122</v>
      </c>
      <c r="D26" s="32" t="s">
        <v>108</v>
      </c>
      <c r="E26" s="32" t="s">
        <v>123</v>
      </c>
      <c r="F26" s="32" t="s">
        <v>124</v>
      </c>
      <c r="G26" s="32">
        <v>3147265384</v>
      </c>
      <c r="H26" s="33" t="s">
        <v>125</v>
      </c>
      <c r="I26" s="32" t="s">
        <v>129</v>
      </c>
      <c r="J26" s="46">
        <v>11</v>
      </c>
      <c r="K26" s="47" t="s">
        <v>26</v>
      </c>
      <c r="L26" s="47" t="s">
        <v>26</v>
      </c>
      <c r="M26" s="47">
        <v>1</v>
      </c>
      <c r="N26" s="47" t="s">
        <v>26</v>
      </c>
      <c r="O26" s="47" t="s">
        <v>26</v>
      </c>
      <c r="P26" s="62">
        <v>45846</v>
      </c>
      <c r="Q26" s="63" t="s">
        <v>166</v>
      </c>
      <c r="R26" s="39"/>
    </row>
    <row r="27" spans="1:18" ht="36" customHeight="1" x14ac:dyDescent="0.3">
      <c r="A27" s="35" t="s">
        <v>94</v>
      </c>
      <c r="B27" s="32" t="s">
        <v>121</v>
      </c>
      <c r="C27" s="32" t="s">
        <v>122</v>
      </c>
      <c r="D27" s="32" t="s">
        <v>108</v>
      </c>
      <c r="E27" s="32" t="s">
        <v>123</v>
      </c>
      <c r="F27" s="32" t="s">
        <v>124</v>
      </c>
      <c r="G27" s="32">
        <v>3147265384</v>
      </c>
      <c r="H27" s="33" t="s">
        <v>125</v>
      </c>
      <c r="I27" s="32" t="s">
        <v>130</v>
      </c>
      <c r="J27" s="46">
        <v>12</v>
      </c>
      <c r="K27" s="47" t="s">
        <v>26</v>
      </c>
      <c r="L27" s="47" t="s">
        <v>26</v>
      </c>
      <c r="M27" s="47">
        <v>1</v>
      </c>
      <c r="N27" s="47" t="s">
        <v>26</v>
      </c>
      <c r="O27" s="47" t="s">
        <v>26</v>
      </c>
      <c r="P27" s="62">
        <v>45846</v>
      </c>
      <c r="Q27" s="63" t="s">
        <v>166</v>
      </c>
      <c r="R27" s="39"/>
    </row>
    <row r="28" spans="1:18" ht="36" customHeight="1" x14ac:dyDescent="0.3">
      <c r="A28" s="35" t="s">
        <v>94</v>
      </c>
      <c r="B28" s="32" t="s">
        <v>121</v>
      </c>
      <c r="C28" s="32" t="s">
        <v>122</v>
      </c>
      <c r="D28" s="32" t="s">
        <v>108</v>
      </c>
      <c r="E28" s="32" t="s">
        <v>123</v>
      </c>
      <c r="F28" s="32" t="s">
        <v>124</v>
      </c>
      <c r="G28" s="32">
        <v>3147265384</v>
      </c>
      <c r="H28" s="33" t="s">
        <v>125</v>
      </c>
      <c r="I28" s="32" t="s">
        <v>131</v>
      </c>
      <c r="J28" s="46">
        <v>4</v>
      </c>
      <c r="K28" s="47" t="s">
        <v>26</v>
      </c>
      <c r="L28" s="47" t="s">
        <v>26</v>
      </c>
      <c r="M28" s="47" t="s">
        <v>26</v>
      </c>
      <c r="N28" s="47" t="s">
        <v>26</v>
      </c>
      <c r="O28" s="47" t="s">
        <v>26</v>
      </c>
      <c r="P28" s="62">
        <v>45846</v>
      </c>
      <c r="Q28" s="63" t="s">
        <v>166</v>
      </c>
      <c r="R28" s="39"/>
    </row>
    <row r="29" spans="1:18" ht="36" customHeight="1" x14ac:dyDescent="0.3">
      <c r="A29" s="35" t="s">
        <v>94</v>
      </c>
      <c r="B29" s="32" t="s">
        <v>121</v>
      </c>
      <c r="C29" s="32" t="s">
        <v>122</v>
      </c>
      <c r="D29" s="32" t="s">
        <v>108</v>
      </c>
      <c r="E29" s="32" t="s">
        <v>123</v>
      </c>
      <c r="F29" s="32" t="s">
        <v>124</v>
      </c>
      <c r="G29" s="32">
        <v>3147265384</v>
      </c>
      <c r="H29" s="33" t="s">
        <v>125</v>
      </c>
      <c r="I29" s="32" t="s">
        <v>132</v>
      </c>
      <c r="J29" s="46">
        <v>6</v>
      </c>
      <c r="K29" s="47" t="s">
        <v>26</v>
      </c>
      <c r="L29" s="47" t="s">
        <v>26</v>
      </c>
      <c r="M29" s="47" t="s">
        <v>26</v>
      </c>
      <c r="N29" s="47" t="s">
        <v>26</v>
      </c>
      <c r="O29" s="47" t="s">
        <v>26</v>
      </c>
      <c r="P29" s="62">
        <v>45846</v>
      </c>
      <c r="Q29" s="63" t="s">
        <v>166</v>
      </c>
      <c r="R29" s="39"/>
    </row>
    <row r="30" spans="1:18" ht="36" customHeight="1" x14ac:dyDescent="0.3">
      <c r="A30" s="6" t="s">
        <v>94</v>
      </c>
      <c r="B30" s="7" t="s">
        <v>95</v>
      </c>
      <c r="C30" s="7" t="s">
        <v>133</v>
      </c>
      <c r="D30" s="7" t="s">
        <v>108</v>
      </c>
      <c r="E30" s="7" t="s">
        <v>134</v>
      </c>
      <c r="F30" s="7" t="s">
        <v>98</v>
      </c>
      <c r="G30" s="7">
        <v>3016790610</v>
      </c>
      <c r="H30" s="20" t="s">
        <v>99</v>
      </c>
      <c r="I30" s="7" t="s">
        <v>135</v>
      </c>
      <c r="J30" s="42">
        <v>60</v>
      </c>
      <c r="K30" s="43"/>
      <c r="L30" s="43"/>
      <c r="M30" s="43"/>
      <c r="N30" s="43"/>
      <c r="O30" s="43"/>
      <c r="P30" s="60">
        <v>45847</v>
      </c>
      <c r="Q30" s="64" t="s">
        <v>113</v>
      </c>
      <c r="R30" s="10" t="s">
        <v>114</v>
      </c>
    </row>
    <row r="31" spans="1:18" ht="36" customHeight="1" x14ac:dyDescent="0.3">
      <c r="A31" s="6" t="s">
        <v>94</v>
      </c>
      <c r="B31" s="7" t="s">
        <v>95</v>
      </c>
      <c r="C31" s="7" t="s">
        <v>133</v>
      </c>
      <c r="D31" s="7" t="s">
        <v>108</v>
      </c>
      <c r="E31" s="7" t="s">
        <v>134</v>
      </c>
      <c r="F31" s="7" t="s">
        <v>98</v>
      </c>
      <c r="G31" s="7">
        <v>3016790610</v>
      </c>
      <c r="H31" s="20" t="s">
        <v>99</v>
      </c>
      <c r="I31" s="7" t="s">
        <v>136</v>
      </c>
      <c r="J31" s="42"/>
      <c r="K31" s="43"/>
      <c r="L31" s="43"/>
      <c r="M31" s="43">
        <v>4</v>
      </c>
      <c r="N31" s="43"/>
      <c r="O31" s="43">
        <v>4</v>
      </c>
      <c r="P31" s="60">
        <v>45847</v>
      </c>
      <c r="Q31" s="64" t="s">
        <v>113</v>
      </c>
      <c r="R31" s="10"/>
    </row>
    <row r="32" spans="1:18" ht="36" customHeight="1" x14ac:dyDescent="0.3">
      <c r="A32" s="6" t="s">
        <v>94</v>
      </c>
      <c r="B32" s="7" t="s">
        <v>95</v>
      </c>
      <c r="C32" s="7" t="s">
        <v>133</v>
      </c>
      <c r="D32" s="7" t="s">
        <v>108</v>
      </c>
      <c r="E32" s="7" t="s">
        <v>134</v>
      </c>
      <c r="F32" s="7" t="s">
        <v>98</v>
      </c>
      <c r="G32" s="7">
        <v>3016790610</v>
      </c>
      <c r="H32" s="20" t="s">
        <v>99</v>
      </c>
      <c r="I32" s="7" t="s">
        <v>137</v>
      </c>
      <c r="J32" s="42"/>
      <c r="K32" s="43">
        <v>6</v>
      </c>
      <c r="L32" s="43"/>
      <c r="M32" s="43"/>
      <c r="N32" s="43"/>
      <c r="O32" s="43"/>
      <c r="P32" s="60">
        <v>45847</v>
      </c>
      <c r="Q32" s="64" t="s">
        <v>113</v>
      </c>
      <c r="R32" s="10"/>
    </row>
    <row r="33" spans="1:18" ht="36" customHeight="1" x14ac:dyDescent="0.3">
      <c r="A33" s="6" t="s">
        <v>94</v>
      </c>
      <c r="B33" s="7" t="s">
        <v>95</v>
      </c>
      <c r="C33" s="7" t="s">
        <v>133</v>
      </c>
      <c r="D33" s="7" t="s">
        <v>108</v>
      </c>
      <c r="E33" s="7" t="s">
        <v>134</v>
      </c>
      <c r="F33" s="7" t="s">
        <v>98</v>
      </c>
      <c r="G33" s="7">
        <v>3016790610</v>
      </c>
      <c r="H33" s="20" t="s">
        <v>99</v>
      </c>
      <c r="I33" s="7" t="s">
        <v>138</v>
      </c>
      <c r="J33" s="42"/>
      <c r="K33" s="43"/>
      <c r="L33" s="43"/>
      <c r="M33" s="43">
        <v>9</v>
      </c>
      <c r="N33" s="43"/>
      <c r="O33" s="43"/>
      <c r="P33" s="60">
        <v>45847</v>
      </c>
      <c r="Q33" s="64" t="s">
        <v>113</v>
      </c>
      <c r="R33" s="10"/>
    </row>
    <row r="34" spans="1:18" ht="36" customHeight="1" x14ac:dyDescent="0.3">
      <c r="A34" s="6" t="s">
        <v>94</v>
      </c>
      <c r="B34" s="7" t="s">
        <v>95</v>
      </c>
      <c r="C34" s="7" t="s">
        <v>133</v>
      </c>
      <c r="D34" s="7" t="s">
        <v>108</v>
      </c>
      <c r="E34" s="7" t="s">
        <v>134</v>
      </c>
      <c r="F34" s="7" t="s">
        <v>98</v>
      </c>
      <c r="G34" s="7">
        <v>3016790610</v>
      </c>
      <c r="H34" s="20" t="s">
        <v>99</v>
      </c>
      <c r="I34" s="7" t="s">
        <v>139</v>
      </c>
      <c r="J34" s="42"/>
      <c r="K34" s="43"/>
      <c r="L34" s="43"/>
      <c r="M34" s="43"/>
      <c r="N34" s="43">
        <v>5</v>
      </c>
      <c r="O34" s="43"/>
      <c r="P34" s="60">
        <v>45847</v>
      </c>
      <c r="Q34" s="64" t="s">
        <v>113</v>
      </c>
      <c r="R34" s="10"/>
    </row>
    <row r="35" spans="1:18" ht="36" customHeight="1" x14ac:dyDescent="0.3">
      <c r="A35" s="6" t="s">
        <v>94</v>
      </c>
      <c r="B35" s="6" t="s">
        <v>106</v>
      </c>
      <c r="C35" s="6" t="s">
        <v>133</v>
      </c>
      <c r="D35" s="7" t="s">
        <v>108</v>
      </c>
      <c r="E35" s="6" t="s">
        <v>140</v>
      </c>
      <c r="F35" s="6" t="s">
        <v>110</v>
      </c>
      <c r="G35" s="6">
        <v>3008287170</v>
      </c>
      <c r="H35" s="20" t="s">
        <v>111</v>
      </c>
      <c r="I35" s="6" t="s">
        <v>117</v>
      </c>
      <c r="J35" s="49"/>
      <c r="K35" s="50"/>
      <c r="L35" s="50"/>
      <c r="M35" s="50">
        <v>1</v>
      </c>
      <c r="N35" s="50"/>
      <c r="O35" s="50"/>
      <c r="P35" s="60">
        <v>45847</v>
      </c>
      <c r="Q35" s="61" t="s">
        <v>101</v>
      </c>
      <c r="R35" s="36"/>
    </row>
    <row r="36" spans="1:18" ht="36" customHeight="1" x14ac:dyDescent="0.3">
      <c r="A36" s="6" t="s">
        <v>94</v>
      </c>
      <c r="B36" s="6" t="s">
        <v>106</v>
      </c>
      <c r="C36" s="6" t="s">
        <v>133</v>
      </c>
      <c r="D36" s="7" t="s">
        <v>108</v>
      </c>
      <c r="E36" s="6" t="s">
        <v>140</v>
      </c>
      <c r="F36" s="6" t="s">
        <v>110</v>
      </c>
      <c r="G36" s="6">
        <v>3008287170</v>
      </c>
      <c r="H36" s="20" t="s">
        <v>111</v>
      </c>
      <c r="I36" s="6" t="s">
        <v>141</v>
      </c>
      <c r="J36" s="49">
        <v>4</v>
      </c>
      <c r="K36" s="50" t="s">
        <v>26</v>
      </c>
      <c r="L36" s="50" t="s">
        <v>26</v>
      </c>
      <c r="M36" s="50" t="s">
        <v>26</v>
      </c>
      <c r="N36" s="50" t="s">
        <v>26</v>
      </c>
      <c r="O36" s="50" t="s">
        <v>26</v>
      </c>
      <c r="P36" s="60">
        <v>45847</v>
      </c>
      <c r="Q36" s="61" t="s">
        <v>101</v>
      </c>
      <c r="R36" s="36"/>
    </row>
    <row r="37" spans="1:18" ht="36" customHeight="1" x14ac:dyDescent="0.3">
      <c r="A37" s="6" t="s">
        <v>94</v>
      </c>
      <c r="B37" s="6" t="s">
        <v>106</v>
      </c>
      <c r="C37" s="6" t="s">
        <v>133</v>
      </c>
      <c r="D37" s="7" t="s">
        <v>108</v>
      </c>
      <c r="E37" s="6" t="s">
        <v>140</v>
      </c>
      <c r="F37" s="6" t="s">
        <v>110</v>
      </c>
      <c r="G37" s="6">
        <v>3008287170</v>
      </c>
      <c r="H37" s="20" t="s">
        <v>111</v>
      </c>
      <c r="I37" s="6" t="s">
        <v>142</v>
      </c>
      <c r="J37" s="49">
        <v>1</v>
      </c>
      <c r="K37" s="50"/>
      <c r="L37" s="50"/>
      <c r="M37" s="50">
        <v>1</v>
      </c>
      <c r="N37" s="50"/>
      <c r="O37" s="50"/>
      <c r="P37" s="60">
        <v>45847</v>
      </c>
      <c r="Q37" s="61" t="s">
        <v>101</v>
      </c>
      <c r="R37" s="36"/>
    </row>
    <row r="38" spans="1:18" ht="36" customHeight="1" x14ac:dyDescent="0.3">
      <c r="A38" s="6" t="s">
        <v>94</v>
      </c>
      <c r="B38" s="6" t="s">
        <v>106</v>
      </c>
      <c r="C38" s="6" t="s">
        <v>133</v>
      </c>
      <c r="D38" s="7" t="s">
        <v>108</v>
      </c>
      <c r="E38" s="6" t="s">
        <v>140</v>
      </c>
      <c r="F38" s="6" t="s">
        <v>110</v>
      </c>
      <c r="G38" s="6">
        <v>3008287170</v>
      </c>
      <c r="H38" s="20" t="s">
        <v>111</v>
      </c>
      <c r="I38" s="6" t="s">
        <v>143</v>
      </c>
      <c r="J38" s="49">
        <v>2</v>
      </c>
      <c r="K38" s="50" t="s">
        <v>26</v>
      </c>
      <c r="L38" s="50" t="s">
        <v>26</v>
      </c>
      <c r="M38" s="50">
        <v>1</v>
      </c>
      <c r="N38" s="50" t="s">
        <v>26</v>
      </c>
      <c r="O38" s="50" t="s">
        <v>26</v>
      </c>
      <c r="P38" s="60">
        <v>45847</v>
      </c>
      <c r="Q38" s="61" t="s">
        <v>101</v>
      </c>
      <c r="R38" s="36"/>
    </row>
    <row r="39" spans="1:18" ht="36" customHeight="1" x14ac:dyDescent="0.3">
      <c r="A39" s="31" t="s">
        <v>94</v>
      </c>
      <c r="B39" s="31" t="s">
        <v>106</v>
      </c>
      <c r="C39" s="31" t="s">
        <v>133</v>
      </c>
      <c r="D39" s="32" t="s">
        <v>108</v>
      </c>
      <c r="E39" s="31" t="s">
        <v>140</v>
      </c>
      <c r="F39" s="31" t="s">
        <v>110</v>
      </c>
      <c r="G39" s="31">
        <v>3008287170</v>
      </c>
      <c r="H39" s="33" t="s">
        <v>111</v>
      </c>
      <c r="I39" s="31" t="s">
        <v>144</v>
      </c>
      <c r="J39" s="44">
        <v>3</v>
      </c>
      <c r="K39" s="45" t="s">
        <v>26</v>
      </c>
      <c r="L39" s="45" t="s">
        <v>26</v>
      </c>
      <c r="M39" s="45" t="s">
        <v>26</v>
      </c>
      <c r="N39" s="45">
        <v>1</v>
      </c>
      <c r="O39" s="45">
        <v>1</v>
      </c>
      <c r="P39" s="62">
        <v>45848</v>
      </c>
      <c r="Q39" s="63" t="s">
        <v>113</v>
      </c>
      <c r="R39" s="34" t="s">
        <v>114</v>
      </c>
    </row>
    <row r="40" spans="1:18" ht="36" customHeight="1" x14ac:dyDescent="0.3">
      <c r="A40" s="31" t="s">
        <v>94</v>
      </c>
      <c r="B40" s="31" t="s">
        <v>106</v>
      </c>
      <c r="C40" s="31" t="s">
        <v>133</v>
      </c>
      <c r="D40" s="32" t="s">
        <v>108</v>
      </c>
      <c r="E40" s="31" t="s">
        <v>140</v>
      </c>
      <c r="F40" s="31" t="s">
        <v>110</v>
      </c>
      <c r="G40" s="31">
        <v>3008287170</v>
      </c>
      <c r="H40" s="33" t="s">
        <v>111</v>
      </c>
      <c r="I40" s="31" t="s">
        <v>145</v>
      </c>
      <c r="J40" s="44">
        <v>2</v>
      </c>
      <c r="K40" s="45">
        <v>1</v>
      </c>
      <c r="L40" s="45">
        <v>2</v>
      </c>
      <c r="M40" s="45">
        <v>1</v>
      </c>
      <c r="N40" s="45">
        <v>1</v>
      </c>
      <c r="O40" s="45">
        <v>1</v>
      </c>
      <c r="P40" s="62">
        <v>45848</v>
      </c>
      <c r="Q40" s="63" t="s">
        <v>113</v>
      </c>
      <c r="R40" s="34"/>
    </row>
    <row r="41" spans="1:18" ht="36" customHeight="1" x14ac:dyDescent="0.3">
      <c r="A41" s="31" t="s">
        <v>94</v>
      </c>
      <c r="B41" s="31" t="s">
        <v>106</v>
      </c>
      <c r="C41" s="31" t="s">
        <v>133</v>
      </c>
      <c r="D41" s="32" t="s">
        <v>108</v>
      </c>
      <c r="E41" s="31" t="s">
        <v>140</v>
      </c>
      <c r="F41" s="31" t="s">
        <v>110</v>
      </c>
      <c r="G41" s="31">
        <v>3008287170</v>
      </c>
      <c r="H41" s="33" t="s">
        <v>111</v>
      </c>
      <c r="I41" s="31" t="s">
        <v>115</v>
      </c>
      <c r="J41" s="44">
        <v>2</v>
      </c>
      <c r="K41" s="45">
        <v>1</v>
      </c>
      <c r="L41" s="45">
        <v>1</v>
      </c>
      <c r="M41" s="45" t="s">
        <v>26</v>
      </c>
      <c r="N41" s="45">
        <v>1</v>
      </c>
      <c r="O41" s="45">
        <v>1</v>
      </c>
      <c r="P41" s="62">
        <v>45848</v>
      </c>
      <c r="Q41" s="63" t="s">
        <v>113</v>
      </c>
      <c r="R41" s="34"/>
    </row>
    <row r="42" spans="1:18" ht="36" customHeight="1" x14ac:dyDescent="0.3">
      <c r="A42" s="31" t="s">
        <v>94</v>
      </c>
      <c r="B42" s="31" t="s">
        <v>106</v>
      </c>
      <c r="C42" s="31" t="s">
        <v>133</v>
      </c>
      <c r="D42" s="32" t="s">
        <v>108</v>
      </c>
      <c r="E42" s="31" t="s">
        <v>140</v>
      </c>
      <c r="F42" s="31" t="s">
        <v>110</v>
      </c>
      <c r="G42" s="31">
        <v>3008287170</v>
      </c>
      <c r="H42" s="33" t="s">
        <v>111</v>
      </c>
      <c r="I42" s="31" t="s">
        <v>146</v>
      </c>
      <c r="J42" s="44">
        <v>2</v>
      </c>
      <c r="K42" s="45" t="s">
        <v>26</v>
      </c>
      <c r="L42" s="45" t="s">
        <v>26</v>
      </c>
      <c r="M42" s="45" t="s">
        <v>26</v>
      </c>
      <c r="N42" s="45" t="s">
        <v>26</v>
      </c>
      <c r="O42" s="45" t="s">
        <v>26</v>
      </c>
      <c r="P42" s="62">
        <v>45848</v>
      </c>
      <c r="Q42" s="63" t="s">
        <v>113</v>
      </c>
      <c r="R42" s="34"/>
    </row>
    <row r="43" spans="1:18" ht="36" customHeight="1" x14ac:dyDescent="0.3">
      <c r="A43" s="31" t="s">
        <v>94</v>
      </c>
      <c r="B43" s="31" t="s">
        <v>106</v>
      </c>
      <c r="C43" s="31" t="s">
        <v>133</v>
      </c>
      <c r="D43" s="32" t="s">
        <v>108</v>
      </c>
      <c r="E43" s="31" t="s">
        <v>140</v>
      </c>
      <c r="F43" s="31" t="s">
        <v>110</v>
      </c>
      <c r="G43" s="31">
        <v>3008287170</v>
      </c>
      <c r="H43" s="33" t="s">
        <v>111</v>
      </c>
      <c r="I43" s="31" t="s">
        <v>147</v>
      </c>
      <c r="J43" s="44">
        <v>2</v>
      </c>
      <c r="K43" s="45">
        <v>2</v>
      </c>
      <c r="L43" s="45" t="s">
        <v>26</v>
      </c>
      <c r="M43" s="45" t="s">
        <v>26</v>
      </c>
      <c r="N43" s="45" t="s">
        <v>26</v>
      </c>
      <c r="O43" s="45" t="s">
        <v>26</v>
      </c>
      <c r="P43" s="62">
        <v>45848</v>
      </c>
      <c r="Q43" s="63" t="s">
        <v>113</v>
      </c>
      <c r="R43" s="34"/>
    </row>
    <row r="44" spans="1:18" ht="36" customHeight="1" x14ac:dyDescent="0.3">
      <c r="A44" s="31" t="s">
        <v>94</v>
      </c>
      <c r="B44" s="31" t="s">
        <v>106</v>
      </c>
      <c r="C44" s="31" t="s">
        <v>133</v>
      </c>
      <c r="D44" s="32" t="s">
        <v>108</v>
      </c>
      <c r="E44" s="31" t="s">
        <v>140</v>
      </c>
      <c r="F44" s="31" t="s">
        <v>110</v>
      </c>
      <c r="G44" s="31">
        <v>3008287170</v>
      </c>
      <c r="H44" s="33" t="s">
        <v>111</v>
      </c>
      <c r="I44" s="31" t="s">
        <v>148</v>
      </c>
      <c r="J44" s="44">
        <v>1</v>
      </c>
      <c r="K44" s="45">
        <v>2</v>
      </c>
      <c r="L44" s="45" t="s">
        <v>26</v>
      </c>
      <c r="M44" s="45" t="s">
        <v>26</v>
      </c>
      <c r="N44" s="45">
        <v>1</v>
      </c>
      <c r="O44" s="45" t="s">
        <v>26</v>
      </c>
      <c r="P44" s="62">
        <v>45848</v>
      </c>
      <c r="Q44" s="63" t="s">
        <v>113</v>
      </c>
      <c r="R44" s="34"/>
    </row>
    <row r="45" spans="1:18" ht="36" customHeight="1" x14ac:dyDescent="0.3">
      <c r="A45" s="31" t="s">
        <v>94</v>
      </c>
      <c r="B45" s="31" t="s">
        <v>106</v>
      </c>
      <c r="C45" s="31" t="s">
        <v>133</v>
      </c>
      <c r="D45" s="32" t="s">
        <v>108</v>
      </c>
      <c r="E45" s="31" t="s">
        <v>140</v>
      </c>
      <c r="F45" s="31" t="s">
        <v>110</v>
      </c>
      <c r="G45" s="31">
        <v>3008287170</v>
      </c>
      <c r="H45" s="33" t="s">
        <v>111</v>
      </c>
      <c r="I45" s="31" t="s">
        <v>149</v>
      </c>
      <c r="J45" s="44">
        <v>4</v>
      </c>
      <c r="K45" s="45" t="s">
        <v>26</v>
      </c>
      <c r="L45" s="45" t="s">
        <v>26</v>
      </c>
      <c r="M45" s="45" t="s">
        <v>26</v>
      </c>
      <c r="N45" s="45" t="s">
        <v>26</v>
      </c>
      <c r="O45" s="45" t="s">
        <v>26</v>
      </c>
      <c r="P45" s="62">
        <v>45848</v>
      </c>
      <c r="Q45" s="63" t="s">
        <v>113</v>
      </c>
      <c r="R45" s="34"/>
    </row>
    <row r="46" spans="1:18" ht="36" customHeight="1" x14ac:dyDescent="0.3">
      <c r="A46" s="31" t="s">
        <v>94</v>
      </c>
      <c r="B46" s="31" t="s">
        <v>106</v>
      </c>
      <c r="C46" s="31" t="s">
        <v>133</v>
      </c>
      <c r="D46" s="32" t="s">
        <v>108</v>
      </c>
      <c r="E46" s="31" t="s">
        <v>140</v>
      </c>
      <c r="F46" s="31" t="s">
        <v>110</v>
      </c>
      <c r="G46" s="31">
        <v>3008287170</v>
      </c>
      <c r="H46" s="33" t="s">
        <v>111</v>
      </c>
      <c r="I46" s="31" t="s">
        <v>150</v>
      </c>
      <c r="J46" s="44">
        <v>2</v>
      </c>
      <c r="K46" s="45" t="s">
        <v>26</v>
      </c>
      <c r="L46" s="45" t="s">
        <v>26</v>
      </c>
      <c r="M46" s="45" t="s">
        <v>26</v>
      </c>
      <c r="N46" s="45" t="s">
        <v>26</v>
      </c>
      <c r="O46" s="45" t="s">
        <v>26</v>
      </c>
      <c r="P46" s="62">
        <v>45848</v>
      </c>
      <c r="Q46" s="63" t="s">
        <v>113</v>
      </c>
      <c r="R46" s="34"/>
    </row>
    <row r="47" spans="1:18" ht="58.2" customHeight="1" x14ac:dyDescent="0.3">
      <c r="A47" s="31" t="s">
        <v>94</v>
      </c>
      <c r="B47" s="31" t="s">
        <v>106</v>
      </c>
      <c r="C47" s="31" t="s">
        <v>133</v>
      </c>
      <c r="D47" s="32" t="s">
        <v>108</v>
      </c>
      <c r="E47" s="31" t="s">
        <v>140</v>
      </c>
      <c r="F47" s="31" t="s">
        <v>110</v>
      </c>
      <c r="G47" s="31">
        <v>3008287170</v>
      </c>
      <c r="H47" s="33" t="s">
        <v>111</v>
      </c>
      <c r="I47" s="31" t="s">
        <v>151</v>
      </c>
      <c r="J47" s="44">
        <v>4</v>
      </c>
      <c r="K47" s="45" t="s">
        <v>26</v>
      </c>
      <c r="L47" s="45" t="s">
        <v>26</v>
      </c>
      <c r="M47" s="45" t="s">
        <v>26</v>
      </c>
      <c r="N47" s="45" t="s">
        <v>26</v>
      </c>
      <c r="O47" s="45" t="s">
        <v>26</v>
      </c>
      <c r="P47" s="62">
        <v>45848</v>
      </c>
      <c r="Q47" s="63" t="s">
        <v>113</v>
      </c>
      <c r="R47" s="34"/>
    </row>
    <row r="48" spans="1:18" ht="36" customHeight="1" x14ac:dyDescent="0.3">
      <c r="A48" s="31" t="s">
        <v>94</v>
      </c>
      <c r="B48" s="31" t="s">
        <v>106</v>
      </c>
      <c r="C48" s="31" t="s">
        <v>133</v>
      </c>
      <c r="D48" s="32" t="s">
        <v>108</v>
      </c>
      <c r="E48" s="31" t="s">
        <v>140</v>
      </c>
      <c r="F48" s="31" t="s">
        <v>110</v>
      </c>
      <c r="G48" s="31">
        <v>3008287170</v>
      </c>
      <c r="H48" s="33" t="s">
        <v>111</v>
      </c>
      <c r="I48" s="31" t="s">
        <v>152</v>
      </c>
      <c r="J48" s="44">
        <v>2</v>
      </c>
      <c r="K48" s="45" t="s">
        <v>26</v>
      </c>
      <c r="L48" s="45" t="s">
        <v>26</v>
      </c>
      <c r="M48" s="45" t="s">
        <v>26</v>
      </c>
      <c r="N48" s="45" t="s">
        <v>26</v>
      </c>
      <c r="O48" s="45" t="s">
        <v>26</v>
      </c>
      <c r="P48" s="62">
        <v>45848</v>
      </c>
      <c r="Q48" s="63" t="s">
        <v>113</v>
      </c>
      <c r="R48" s="34"/>
    </row>
    <row r="49" spans="1:18" ht="36" customHeight="1" x14ac:dyDescent="0.3">
      <c r="A49" s="31" t="s">
        <v>94</v>
      </c>
      <c r="B49" s="31" t="s">
        <v>106</v>
      </c>
      <c r="C49" s="31" t="s">
        <v>133</v>
      </c>
      <c r="D49" s="32" t="s">
        <v>108</v>
      </c>
      <c r="E49" s="31" t="s">
        <v>140</v>
      </c>
      <c r="F49" s="31" t="s">
        <v>110</v>
      </c>
      <c r="G49" s="31">
        <v>3008287170</v>
      </c>
      <c r="H49" s="33" t="s">
        <v>111</v>
      </c>
      <c r="I49" s="31" t="s">
        <v>153</v>
      </c>
      <c r="J49" s="44">
        <v>6</v>
      </c>
      <c r="K49" s="45" t="s">
        <v>26</v>
      </c>
      <c r="L49" s="45" t="s">
        <v>26</v>
      </c>
      <c r="M49" s="45" t="s">
        <v>26</v>
      </c>
      <c r="N49" s="45" t="s">
        <v>26</v>
      </c>
      <c r="O49" s="45" t="s">
        <v>26</v>
      </c>
      <c r="P49" s="62">
        <v>45848</v>
      </c>
      <c r="Q49" s="63" t="s">
        <v>113</v>
      </c>
      <c r="R49" s="34"/>
    </row>
    <row r="50" spans="1:18" ht="36" customHeight="1" x14ac:dyDescent="0.3">
      <c r="A50" s="31" t="s">
        <v>94</v>
      </c>
      <c r="B50" s="31" t="s">
        <v>106</v>
      </c>
      <c r="C50" s="31" t="s">
        <v>133</v>
      </c>
      <c r="D50" s="32" t="s">
        <v>108</v>
      </c>
      <c r="E50" s="31" t="s">
        <v>140</v>
      </c>
      <c r="F50" s="31" t="s">
        <v>110</v>
      </c>
      <c r="G50" s="31">
        <v>3008287170</v>
      </c>
      <c r="H50" s="33" t="s">
        <v>111</v>
      </c>
      <c r="I50" s="31" t="s">
        <v>154</v>
      </c>
      <c r="J50" s="44">
        <v>4</v>
      </c>
      <c r="K50" s="45">
        <v>1</v>
      </c>
      <c r="L50" s="45" t="s">
        <v>26</v>
      </c>
      <c r="M50" s="45">
        <v>1</v>
      </c>
      <c r="N50" s="45" t="s">
        <v>26</v>
      </c>
      <c r="O50" s="45" t="s">
        <v>26</v>
      </c>
      <c r="P50" s="62">
        <v>45848</v>
      </c>
      <c r="Q50" s="63" t="s">
        <v>113</v>
      </c>
      <c r="R50" s="34"/>
    </row>
    <row r="51" spans="1:18" ht="36" customHeight="1" x14ac:dyDescent="0.3">
      <c r="A51" s="31" t="s">
        <v>94</v>
      </c>
      <c r="B51" s="31" t="s">
        <v>106</v>
      </c>
      <c r="C51" s="31" t="s">
        <v>133</v>
      </c>
      <c r="D51" s="32" t="s">
        <v>108</v>
      </c>
      <c r="E51" s="31" t="s">
        <v>140</v>
      </c>
      <c r="F51" s="31" t="s">
        <v>110</v>
      </c>
      <c r="G51" s="31">
        <v>3008287170</v>
      </c>
      <c r="H51" s="33" t="s">
        <v>111</v>
      </c>
      <c r="I51" s="31" t="s">
        <v>119</v>
      </c>
      <c r="J51" s="44">
        <v>2</v>
      </c>
      <c r="K51" s="45" t="s">
        <v>26</v>
      </c>
      <c r="L51" s="45" t="s">
        <v>26</v>
      </c>
      <c r="M51" s="45" t="s">
        <v>26</v>
      </c>
      <c r="N51" s="45" t="s">
        <v>26</v>
      </c>
      <c r="O51" s="45" t="s">
        <v>26</v>
      </c>
      <c r="P51" s="62">
        <v>45848</v>
      </c>
      <c r="Q51" s="63" t="s">
        <v>113</v>
      </c>
      <c r="R51" s="34"/>
    </row>
    <row r="52" spans="1:18" ht="36" customHeight="1" x14ac:dyDescent="0.3">
      <c r="A52" s="31" t="s">
        <v>94</v>
      </c>
      <c r="B52" s="31" t="s">
        <v>106</v>
      </c>
      <c r="C52" s="31" t="s">
        <v>133</v>
      </c>
      <c r="D52" s="32" t="s">
        <v>108</v>
      </c>
      <c r="E52" s="31" t="s">
        <v>140</v>
      </c>
      <c r="F52" s="31" t="s">
        <v>110</v>
      </c>
      <c r="G52" s="31">
        <v>3008287170</v>
      </c>
      <c r="H52" s="33" t="s">
        <v>111</v>
      </c>
      <c r="I52" s="31" t="s">
        <v>155</v>
      </c>
      <c r="J52" s="44">
        <v>2</v>
      </c>
      <c r="K52" s="45" t="s">
        <v>26</v>
      </c>
      <c r="L52" s="45" t="s">
        <v>26</v>
      </c>
      <c r="M52" s="45">
        <v>1</v>
      </c>
      <c r="N52" s="45">
        <v>1</v>
      </c>
      <c r="O52" s="45">
        <v>1</v>
      </c>
      <c r="P52" s="62">
        <v>45848</v>
      </c>
      <c r="Q52" s="63" t="s">
        <v>113</v>
      </c>
      <c r="R52" s="34"/>
    </row>
    <row r="53" spans="1:18" ht="36" customHeight="1" x14ac:dyDescent="0.3">
      <c r="A53" s="31" t="s">
        <v>94</v>
      </c>
      <c r="B53" s="32" t="s">
        <v>95</v>
      </c>
      <c r="C53" s="32" t="s">
        <v>156</v>
      </c>
      <c r="D53" s="32" t="s">
        <v>157</v>
      </c>
      <c r="E53" s="32" t="s">
        <v>158</v>
      </c>
      <c r="F53" s="32" t="s">
        <v>98</v>
      </c>
      <c r="G53" s="32">
        <v>3016790610</v>
      </c>
      <c r="H53" s="33" t="s">
        <v>99</v>
      </c>
      <c r="I53" s="32" t="s">
        <v>159</v>
      </c>
      <c r="J53" s="46">
        <v>25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62">
        <v>45848</v>
      </c>
      <c r="Q53" s="63" t="s">
        <v>167</v>
      </c>
      <c r="R53" s="37"/>
    </row>
    <row r="54" spans="1:18" ht="36" customHeight="1" x14ac:dyDescent="0.3">
      <c r="A54" s="31" t="s">
        <v>94</v>
      </c>
      <c r="B54" s="32" t="s">
        <v>95</v>
      </c>
      <c r="C54" s="32" t="s">
        <v>156</v>
      </c>
      <c r="D54" s="32" t="s">
        <v>157</v>
      </c>
      <c r="E54" s="32" t="s">
        <v>158</v>
      </c>
      <c r="F54" s="32" t="s">
        <v>98</v>
      </c>
      <c r="G54" s="32">
        <v>3016790610</v>
      </c>
      <c r="H54" s="33" t="s">
        <v>99</v>
      </c>
      <c r="I54" s="32" t="s">
        <v>160</v>
      </c>
      <c r="J54" s="46">
        <v>0</v>
      </c>
      <c r="K54" s="47">
        <v>0</v>
      </c>
      <c r="L54" s="47">
        <v>0</v>
      </c>
      <c r="M54" s="47">
        <v>0</v>
      </c>
      <c r="N54" s="47">
        <v>0</v>
      </c>
      <c r="O54" s="47">
        <v>5</v>
      </c>
      <c r="P54" s="62">
        <v>45848</v>
      </c>
      <c r="Q54" s="63" t="s">
        <v>167</v>
      </c>
      <c r="R54" s="37"/>
    </row>
    <row r="55" spans="1:18" ht="36" customHeight="1" x14ac:dyDescent="0.3">
      <c r="A55" s="31" t="s">
        <v>94</v>
      </c>
      <c r="B55" s="32" t="s">
        <v>95</v>
      </c>
      <c r="C55" s="32" t="s">
        <v>156</v>
      </c>
      <c r="D55" s="32" t="s">
        <v>157</v>
      </c>
      <c r="E55" s="32" t="s">
        <v>158</v>
      </c>
      <c r="F55" s="32" t="s">
        <v>98</v>
      </c>
      <c r="G55" s="32">
        <v>3016790610</v>
      </c>
      <c r="H55" s="33" t="s">
        <v>99</v>
      </c>
      <c r="I55" s="32" t="s">
        <v>161</v>
      </c>
      <c r="J55" s="46">
        <v>0</v>
      </c>
      <c r="K55" s="47">
        <v>0</v>
      </c>
      <c r="L55" s="47">
        <v>0</v>
      </c>
      <c r="M55" s="47">
        <v>6</v>
      </c>
      <c r="N55" s="47">
        <v>0</v>
      </c>
      <c r="O55" s="47">
        <v>0</v>
      </c>
      <c r="P55" s="62">
        <v>45848</v>
      </c>
      <c r="Q55" s="63" t="s">
        <v>167</v>
      </c>
      <c r="R55" s="37"/>
    </row>
    <row r="56" spans="1:18" ht="36" customHeight="1" x14ac:dyDescent="0.3">
      <c r="A56" s="6" t="s">
        <v>94</v>
      </c>
      <c r="B56" s="6" t="s">
        <v>106</v>
      </c>
      <c r="C56" s="6" t="s">
        <v>133</v>
      </c>
      <c r="D56" s="7" t="s">
        <v>108</v>
      </c>
      <c r="E56" s="6" t="s">
        <v>140</v>
      </c>
      <c r="F56" s="6" t="s">
        <v>110</v>
      </c>
      <c r="G56" s="6">
        <v>3008287170</v>
      </c>
      <c r="H56" s="20" t="s">
        <v>111</v>
      </c>
      <c r="I56" s="6" t="s">
        <v>120</v>
      </c>
      <c r="J56" s="49">
        <v>1</v>
      </c>
      <c r="K56" s="50" t="s">
        <v>26</v>
      </c>
      <c r="L56" s="50" t="s">
        <v>26</v>
      </c>
      <c r="M56" s="50" t="s">
        <v>26</v>
      </c>
      <c r="N56" s="50">
        <v>1</v>
      </c>
      <c r="O56" s="50" t="s">
        <v>26</v>
      </c>
      <c r="P56" s="60">
        <v>45849</v>
      </c>
      <c r="Q56" s="61" t="s">
        <v>113</v>
      </c>
      <c r="R56" s="10" t="s">
        <v>28</v>
      </c>
    </row>
    <row r="57" spans="1:18" ht="36" customHeight="1" x14ac:dyDescent="0.3">
      <c r="A57" s="6" t="s">
        <v>94</v>
      </c>
      <c r="B57" s="6" t="s">
        <v>106</v>
      </c>
      <c r="C57" s="6" t="s">
        <v>133</v>
      </c>
      <c r="D57" s="7" t="s">
        <v>108</v>
      </c>
      <c r="E57" s="6" t="s">
        <v>140</v>
      </c>
      <c r="F57" s="6" t="s">
        <v>110</v>
      </c>
      <c r="G57" s="6">
        <v>3008287170</v>
      </c>
      <c r="H57" s="20" t="s">
        <v>111</v>
      </c>
      <c r="I57" s="6" t="s">
        <v>162</v>
      </c>
      <c r="J57" s="49">
        <v>2</v>
      </c>
      <c r="K57" s="50" t="s">
        <v>26</v>
      </c>
      <c r="L57" s="50" t="s">
        <v>26</v>
      </c>
      <c r="M57" s="50">
        <v>1</v>
      </c>
      <c r="N57" s="50">
        <v>1</v>
      </c>
      <c r="O57" s="50">
        <v>1</v>
      </c>
      <c r="P57" s="60">
        <v>45849</v>
      </c>
      <c r="Q57" s="61" t="s">
        <v>113</v>
      </c>
      <c r="R57" s="10"/>
    </row>
    <row r="58" spans="1:18" ht="36" customHeight="1" x14ac:dyDescent="0.3">
      <c r="A58" s="6" t="s">
        <v>94</v>
      </c>
      <c r="B58" s="6" t="s">
        <v>106</v>
      </c>
      <c r="C58" s="6" t="s">
        <v>133</v>
      </c>
      <c r="D58" s="7" t="s">
        <v>108</v>
      </c>
      <c r="E58" s="6" t="s">
        <v>140</v>
      </c>
      <c r="F58" s="6" t="s">
        <v>110</v>
      </c>
      <c r="G58" s="6">
        <v>3008287170</v>
      </c>
      <c r="H58" s="20" t="s">
        <v>111</v>
      </c>
      <c r="I58" s="6" t="s">
        <v>163</v>
      </c>
      <c r="J58" s="49">
        <v>2</v>
      </c>
      <c r="K58" s="50"/>
      <c r="L58" s="50"/>
      <c r="M58" s="50">
        <v>1</v>
      </c>
      <c r="N58" s="50">
        <v>1</v>
      </c>
      <c r="O58" s="50"/>
      <c r="P58" s="60">
        <v>45849</v>
      </c>
      <c r="Q58" s="61" t="s">
        <v>113</v>
      </c>
      <c r="R58" s="10"/>
    </row>
    <row r="59" spans="1:18" ht="36" customHeight="1" x14ac:dyDescent="0.3">
      <c r="A59" s="6" t="s">
        <v>94</v>
      </c>
      <c r="B59" s="6" t="s">
        <v>106</v>
      </c>
      <c r="C59" s="6" t="s">
        <v>133</v>
      </c>
      <c r="D59" s="7" t="s">
        <v>108</v>
      </c>
      <c r="E59" s="6" t="s">
        <v>140</v>
      </c>
      <c r="F59" s="6" t="s">
        <v>110</v>
      </c>
      <c r="G59" s="6">
        <v>3008287170</v>
      </c>
      <c r="H59" s="20" t="s">
        <v>111</v>
      </c>
      <c r="I59" s="6" t="s">
        <v>164</v>
      </c>
      <c r="J59" s="49"/>
      <c r="K59" s="50"/>
      <c r="L59" s="50"/>
      <c r="M59" s="50"/>
      <c r="N59" s="50">
        <v>1</v>
      </c>
      <c r="O59" s="50"/>
      <c r="P59" s="60">
        <v>45849</v>
      </c>
      <c r="Q59" s="61" t="s">
        <v>113</v>
      </c>
      <c r="R59" s="10"/>
    </row>
    <row r="60" spans="1:18" ht="36" customHeight="1" x14ac:dyDescent="0.3">
      <c r="A60" s="6" t="s">
        <v>94</v>
      </c>
      <c r="B60" s="6" t="s">
        <v>106</v>
      </c>
      <c r="C60" s="6" t="s">
        <v>133</v>
      </c>
      <c r="D60" s="7" t="s">
        <v>108</v>
      </c>
      <c r="E60" s="6" t="s">
        <v>140</v>
      </c>
      <c r="F60" s="6" t="s">
        <v>110</v>
      </c>
      <c r="G60" s="6">
        <v>3008287170</v>
      </c>
      <c r="H60" s="20" t="s">
        <v>111</v>
      </c>
      <c r="I60" s="6" t="s">
        <v>165</v>
      </c>
      <c r="J60" s="49">
        <v>2</v>
      </c>
      <c r="K60" s="50" t="s">
        <v>26</v>
      </c>
      <c r="L60" s="50" t="s">
        <v>26</v>
      </c>
      <c r="M60" s="50">
        <v>1</v>
      </c>
      <c r="N60" s="50">
        <v>1</v>
      </c>
      <c r="O60" s="50">
        <v>1</v>
      </c>
      <c r="P60" s="60">
        <v>45849</v>
      </c>
      <c r="Q60" s="61" t="s">
        <v>113</v>
      </c>
      <c r="R60" s="10"/>
    </row>
    <row r="61" spans="1:18" x14ac:dyDescent="0.3">
      <c r="J61" s="38">
        <f>SUM(J2:J60)</f>
        <v>237</v>
      </c>
      <c r="K61" s="38">
        <f>SUM(K2:K60)</f>
        <v>23</v>
      </c>
      <c r="L61" s="38">
        <f>SUM(L2:L60)</f>
        <v>7</v>
      </c>
      <c r="M61" s="38">
        <f>SUM(M2:M60)</f>
        <v>52</v>
      </c>
      <c r="N61" s="38">
        <f>SUM(N2:N60)</f>
        <v>23</v>
      </c>
      <c r="O61" s="38">
        <f>SUM(O2:O60)</f>
        <v>31</v>
      </c>
    </row>
  </sheetData>
  <autoFilter ref="A1:R61" xr:uid="{FB7C0B33-CFDA-4075-8349-A9986AC4C570}"/>
  <mergeCells count="4">
    <mergeCell ref="R30:R34"/>
    <mergeCell ref="R39:R52"/>
    <mergeCell ref="R56:R60"/>
    <mergeCell ref="R16:R22"/>
  </mergeCells>
  <hyperlinks>
    <hyperlink ref="H23" r:id="rId1" xr:uid="{3D002BB3-AB6A-4B98-9CD4-57CF8CDF5855}"/>
    <hyperlink ref="H24" r:id="rId2" xr:uid="{CCA70FF1-5E3C-496B-885F-213F2E154495}"/>
    <hyperlink ref="H25" r:id="rId3" xr:uid="{45E3701F-9A46-4D0D-A15E-463D9776F77C}"/>
    <hyperlink ref="H26" r:id="rId4" xr:uid="{6DD191F5-87FC-4A29-B16B-29D848D27825}"/>
    <hyperlink ref="H27" r:id="rId5" xr:uid="{5D55F9EA-4B68-45FA-9ACB-0BB3A38C2E66}"/>
    <hyperlink ref="H28" r:id="rId6" xr:uid="{92E5C4C4-55D1-4212-B7E2-35A78FD17199}"/>
    <hyperlink ref="H29" r:id="rId7" xr:uid="{81F0CB96-98E1-49B1-84C2-A0EEE086B5BE}"/>
    <hyperlink ref="H39" r:id="rId8" xr:uid="{49885812-A8C1-4CDA-96ED-14E99B6CBDDD}"/>
    <hyperlink ref="H47" r:id="rId9" xr:uid="{35156C77-83E1-4601-8C4A-FA2C84ADA94E}"/>
    <hyperlink ref="H48" r:id="rId10" xr:uid="{96902B38-5D68-4B46-800F-E1250C7630D3}"/>
    <hyperlink ref="H49" r:id="rId11" xr:uid="{0C2EF5CE-A66E-426E-B116-B66981C4BC63}"/>
    <hyperlink ref="H40" r:id="rId12" xr:uid="{7D0ADB41-AC0B-44DA-98F5-EA2C8A209335}"/>
    <hyperlink ref="H41" r:id="rId13" xr:uid="{E93A54B0-19F8-46E5-83D2-3EE5F220E48E}"/>
    <hyperlink ref="H50" r:id="rId14" xr:uid="{4901F607-8A8E-447F-A179-EB759DB4C92F}"/>
    <hyperlink ref="H36" r:id="rId15" xr:uid="{7A381F73-CB70-42CE-892F-ED165D126416}"/>
    <hyperlink ref="H42" r:id="rId16" xr:uid="{D570C8CD-B551-4ACE-A749-8FC275B66041}"/>
    <hyperlink ref="H38" r:id="rId17" xr:uid="{79FFAB42-7918-4D42-9094-DD8720099D21}"/>
    <hyperlink ref="H43" r:id="rId18" xr:uid="{4F254256-78C1-451F-BAB2-45F08012EEC1}"/>
    <hyperlink ref="H44" r:id="rId19" xr:uid="{AF80ED59-776C-4125-9F84-A9B97D4BE969}"/>
    <hyperlink ref="H45" r:id="rId20" xr:uid="{7B4C1558-2A72-4C7A-80EB-66E30B6D23E8}"/>
    <hyperlink ref="H51" r:id="rId21" xr:uid="{69DCBCF7-148F-4A42-9127-2A196AC8333C}"/>
    <hyperlink ref="H46" r:id="rId22" xr:uid="{B25043BD-7298-4F17-9A28-3F9CA3763A7E}"/>
    <hyperlink ref="H52" r:id="rId23" xr:uid="{060925AB-653D-4531-B960-B901A3811065}"/>
    <hyperlink ref="H60" r:id="rId24" xr:uid="{171BE91A-5321-4E12-9436-529003206E99}"/>
    <hyperlink ref="H16" r:id="rId25" xr:uid="{B4F88A27-A40A-47BE-9E6A-698FF6D1E439}"/>
    <hyperlink ref="H17" r:id="rId26" xr:uid="{658BAEBC-1C9F-4749-A3EA-BCD908DE31FE}"/>
    <hyperlink ref="H18" r:id="rId27" xr:uid="{E60DD59E-309C-4208-A246-7539CD53B390}"/>
    <hyperlink ref="H20" r:id="rId28" xr:uid="{24D2DC9C-2819-4A6F-8DF9-1A0013A93FE7}"/>
    <hyperlink ref="H21" r:id="rId29" xr:uid="{48956D43-6F12-4E7E-9C01-10879FE1B829}"/>
    <hyperlink ref="H22" r:id="rId30" xr:uid="{4031DAF0-C057-4B75-9252-97C4B34ED4B5}"/>
    <hyperlink ref="H57" r:id="rId31" xr:uid="{F04FD881-B753-407B-9DCA-F74294355681}"/>
    <hyperlink ref="H37" r:id="rId32" xr:uid="{103AEDB4-01F1-4CD4-A913-9654F6E36B55}"/>
    <hyperlink ref="H35" r:id="rId33" xr:uid="{000A5631-8C96-43A2-A6C5-5F119BA35C0F}"/>
    <hyperlink ref="H58" r:id="rId34" xr:uid="{87F195AA-23FA-4A07-BC4F-FAD10A75103F}"/>
    <hyperlink ref="H59" r:id="rId35" xr:uid="{8A85C112-FF0D-4848-AF89-19EE49DFA903}"/>
    <hyperlink ref="H19" r:id="rId36" xr:uid="{EC3028A6-8A7A-4EF4-8E7D-CFC6BBABB4E8}"/>
    <hyperlink ref="H30" r:id="rId37" xr:uid="{F4EFA4D2-3F53-4888-BBC3-5B2D30E5E228}"/>
    <hyperlink ref="H31" r:id="rId38" xr:uid="{902033A1-553D-42F6-951C-E5242CDC30FB}"/>
    <hyperlink ref="H32" r:id="rId39" xr:uid="{06C4B6A0-F4C6-41E2-AD7D-748D125F612A}"/>
    <hyperlink ref="H33" r:id="rId40" xr:uid="{F8AD6CD4-113B-4AA6-8619-37F8A1DE4D26}"/>
    <hyperlink ref="H34" r:id="rId41" xr:uid="{90505C3F-75BD-404F-AEDD-B41006C009EF}"/>
    <hyperlink ref="H13" r:id="rId42" xr:uid="{4C659067-715B-40D1-9E88-EE52F2E89788}"/>
    <hyperlink ref="H14" r:id="rId43" xr:uid="{9E14C115-2C5D-45EF-89C2-EB82D6126574}"/>
    <hyperlink ref="H15" r:id="rId44" xr:uid="{C2959F49-219B-4E31-9A30-2B4EF1337B05}"/>
    <hyperlink ref="H53" r:id="rId45" xr:uid="{9ABBDDF7-8872-4D38-847F-C9E2178B6349}"/>
    <hyperlink ref="H6:H7" r:id="rId46" display="vmass@sena.edu.co" xr:uid="{36AC5F33-ED42-4665-B3BF-137EB447E5D0}"/>
    <hyperlink ref="H2" r:id="rId47" xr:uid="{82598DF8-B21E-41BB-AC35-077FFA732551}"/>
    <hyperlink ref="H48:H49" r:id="rId48" display="msuarezv@sena.edu.co" xr:uid="{91F059B2-EDD2-45D7-BA6A-E9848E1D8C81}"/>
    <hyperlink ref="H50:H60" r:id="rId49" display="msuarezv@sena.edu.co" xr:uid="{A020A059-9C75-4F5F-93C5-D36F1AA6C44A}"/>
    <hyperlink ref="H56" r:id="rId50" xr:uid="{A6D8EAA3-B2BF-4A1B-93C8-5A0ADDCF19CB}"/>
  </hyperlinks>
  <pageMargins left="0.7" right="0.7" top="0.75" bottom="0.75" header="0.3" footer="0.3"/>
  <legacyDrawing r:id="rId5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A63EE-A58A-45F9-BB5B-5EB03B4A53FD}">
  <dimension ref="A1:AM43"/>
  <sheetViews>
    <sheetView showGridLines="0" zoomScale="80" zoomScaleNormal="86" workbookViewId="0">
      <pane ySplit="1" topLeftCell="A2" activePane="bottomLeft" state="frozen"/>
      <selection activeCell="F1" sqref="F1"/>
      <selection pane="bottomLeft" activeCell="E3" sqref="E3"/>
    </sheetView>
  </sheetViews>
  <sheetFormatPr baseColWidth="10" defaultRowHeight="14.4" x14ac:dyDescent="0.3"/>
  <cols>
    <col min="2" max="2" width="17.5546875" bestFit="1" customWidth="1"/>
    <col min="3" max="3" width="25" bestFit="1" customWidth="1"/>
    <col min="4" max="4" width="27.88671875" bestFit="1" customWidth="1"/>
    <col min="5" max="5" width="34.6640625" bestFit="1" customWidth="1"/>
    <col min="6" max="6" width="27.6640625" hidden="1" customWidth="1"/>
    <col min="7" max="7" width="23.33203125" hidden="1" customWidth="1"/>
    <col min="8" max="8" width="29.5546875" hidden="1" customWidth="1"/>
    <col min="9" max="9" width="23.109375" customWidth="1"/>
    <col min="10" max="10" width="15.21875" style="26" customWidth="1"/>
    <col min="11" max="11" width="12.77734375" style="26" customWidth="1"/>
    <col min="12" max="12" width="11.5546875" style="26"/>
    <col min="13" max="13" width="13.33203125" style="26" customWidth="1"/>
    <col min="14" max="14" width="16.109375" style="26" customWidth="1"/>
    <col min="15" max="15" width="16.5546875" style="26" customWidth="1"/>
    <col min="16" max="16" width="16.33203125" customWidth="1"/>
    <col min="17" max="17" width="14.33203125" customWidth="1"/>
    <col min="18" max="18" width="41.77734375" customWidth="1"/>
  </cols>
  <sheetData>
    <row r="1" spans="1:39" s="5" customFormat="1" ht="24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1" customFormat="1" ht="25.5" customHeight="1" x14ac:dyDescent="0.3">
      <c r="A2" s="6" t="s">
        <v>18</v>
      </c>
      <c r="B2" s="7" t="s">
        <v>19</v>
      </c>
      <c r="C2" s="7" t="s">
        <v>20</v>
      </c>
      <c r="D2" s="7" t="s">
        <v>21</v>
      </c>
      <c r="E2" s="7" t="s">
        <v>22</v>
      </c>
      <c r="F2" s="7" t="s">
        <v>23</v>
      </c>
      <c r="G2" s="7">
        <v>3118695092</v>
      </c>
      <c r="H2" s="8" t="s">
        <v>24</v>
      </c>
      <c r="I2" s="6" t="s">
        <v>25</v>
      </c>
      <c r="J2" s="43">
        <v>2</v>
      </c>
      <c r="K2" s="43">
        <v>2</v>
      </c>
      <c r="L2" s="43" t="s">
        <v>26</v>
      </c>
      <c r="M2" s="43">
        <v>2</v>
      </c>
      <c r="N2" s="43">
        <v>2</v>
      </c>
      <c r="O2" s="43">
        <v>1</v>
      </c>
      <c r="P2" s="9">
        <v>45852</v>
      </c>
      <c r="Q2" s="6" t="s">
        <v>27</v>
      </c>
      <c r="R2" s="10" t="s">
        <v>28</v>
      </c>
    </row>
    <row r="3" spans="1:39" s="11" customFormat="1" ht="25.5" customHeight="1" x14ac:dyDescent="0.3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>
        <v>3118695092</v>
      </c>
      <c r="H3" s="8" t="s">
        <v>24</v>
      </c>
      <c r="I3" s="6" t="s">
        <v>29</v>
      </c>
      <c r="J3" s="43">
        <v>5</v>
      </c>
      <c r="K3" s="43" t="s">
        <v>26</v>
      </c>
      <c r="L3" s="43" t="s">
        <v>26</v>
      </c>
      <c r="M3" s="43">
        <v>6</v>
      </c>
      <c r="N3" s="43">
        <v>2</v>
      </c>
      <c r="O3" s="43">
        <v>1</v>
      </c>
      <c r="P3" s="9">
        <v>45852</v>
      </c>
      <c r="Q3" s="6" t="s">
        <v>27</v>
      </c>
      <c r="R3" s="10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</row>
    <row r="4" spans="1:39" s="11" customFormat="1" ht="25.5" customHeight="1" x14ac:dyDescent="0.3">
      <c r="A4" s="6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>
        <v>3118695092</v>
      </c>
      <c r="H4" s="8" t="s">
        <v>24</v>
      </c>
      <c r="I4" s="6" t="s">
        <v>30</v>
      </c>
      <c r="J4" s="43">
        <v>2</v>
      </c>
      <c r="K4" s="43">
        <v>2</v>
      </c>
      <c r="L4" s="43" t="s">
        <v>26</v>
      </c>
      <c r="M4" s="43">
        <v>2</v>
      </c>
      <c r="N4" s="43">
        <v>2</v>
      </c>
      <c r="O4" s="43">
        <v>1</v>
      </c>
      <c r="P4" s="9">
        <v>45852</v>
      </c>
      <c r="Q4" s="6" t="s">
        <v>27</v>
      </c>
      <c r="R4" s="10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</row>
    <row r="5" spans="1:39" s="11" customFormat="1" ht="25.5" customHeight="1" x14ac:dyDescent="0.3">
      <c r="A5" s="6" t="s">
        <v>18</v>
      </c>
      <c r="B5" s="7" t="s">
        <v>19</v>
      </c>
      <c r="C5" s="7" t="s">
        <v>20</v>
      </c>
      <c r="D5" s="7" t="s">
        <v>21</v>
      </c>
      <c r="E5" s="7" t="s">
        <v>22</v>
      </c>
      <c r="F5" s="7" t="s">
        <v>23</v>
      </c>
      <c r="G5" s="7">
        <v>3118695092</v>
      </c>
      <c r="H5" s="8" t="s">
        <v>24</v>
      </c>
      <c r="I5" s="6" t="s">
        <v>31</v>
      </c>
      <c r="J5" s="43">
        <v>2</v>
      </c>
      <c r="K5" s="43" t="s">
        <v>26</v>
      </c>
      <c r="L5" s="43" t="s">
        <v>26</v>
      </c>
      <c r="M5" s="43">
        <v>1</v>
      </c>
      <c r="N5" s="43" t="s">
        <v>26</v>
      </c>
      <c r="O5" s="43">
        <v>1</v>
      </c>
      <c r="P5" s="9">
        <v>45852</v>
      </c>
      <c r="Q5" s="6" t="s">
        <v>27</v>
      </c>
      <c r="R5" s="10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11" customFormat="1" ht="25.5" customHeight="1" x14ac:dyDescent="0.3">
      <c r="A6" s="6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>
        <v>3118695092</v>
      </c>
      <c r="H6" s="8" t="s">
        <v>24</v>
      </c>
      <c r="I6" s="7" t="s">
        <v>32</v>
      </c>
      <c r="J6" s="43" t="s">
        <v>26</v>
      </c>
      <c r="K6" s="43" t="s">
        <v>26</v>
      </c>
      <c r="L6" s="43" t="s">
        <v>26</v>
      </c>
      <c r="M6" s="43">
        <v>3</v>
      </c>
      <c r="N6" s="43" t="s">
        <v>26</v>
      </c>
      <c r="O6" s="43" t="s">
        <v>26</v>
      </c>
      <c r="P6" s="9">
        <v>45852</v>
      </c>
      <c r="Q6" s="6" t="s">
        <v>27</v>
      </c>
      <c r="R6" s="10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11" customFormat="1" ht="25.5" customHeight="1" x14ac:dyDescent="0.3">
      <c r="A7" s="31" t="s">
        <v>18</v>
      </c>
      <c r="B7" s="32" t="s">
        <v>19</v>
      </c>
      <c r="C7" s="32" t="s">
        <v>20</v>
      </c>
      <c r="D7" s="32" t="s">
        <v>21</v>
      </c>
      <c r="E7" s="32" t="s">
        <v>22</v>
      </c>
      <c r="F7" s="32" t="s">
        <v>23</v>
      </c>
      <c r="G7" s="32">
        <v>3118695092</v>
      </c>
      <c r="H7" s="54" t="s">
        <v>24</v>
      </c>
      <c r="I7" s="32" t="s">
        <v>40</v>
      </c>
      <c r="J7" s="47">
        <v>3</v>
      </c>
      <c r="K7" s="47" t="s">
        <v>26</v>
      </c>
      <c r="L7" s="47" t="s">
        <v>26</v>
      </c>
      <c r="M7" s="47">
        <v>3</v>
      </c>
      <c r="N7" s="47">
        <v>1</v>
      </c>
      <c r="O7" s="47" t="s">
        <v>26</v>
      </c>
      <c r="P7" s="53">
        <v>45853</v>
      </c>
      <c r="Q7" s="52" t="s">
        <v>27</v>
      </c>
      <c r="R7" s="55" t="s">
        <v>28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s="11" customFormat="1" ht="25.5" customHeight="1" x14ac:dyDescent="0.3">
      <c r="A8" s="31" t="s">
        <v>18</v>
      </c>
      <c r="B8" s="32" t="s">
        <v>19</v>
      </c>
      <c r="C8" s="32" t="s">
        <v>20</v>
      </c>
      <c r="D8" s="32" t="s">
        <v>21</v>
      </c>
      <c r="E8" s="32" t="s">
        <v>22</v>
      </c>
      <c r="F8" s="32" t="s">
        <v>23</v>
      </c>
      <c r="G8" s="32">
        <v>3118695092</v>
      </c>
      <c r="H8" s="54" t="s">
        <v>24</v>
      </c>
      <c r="I8" s="32" t="s">
        <v>41</v>
      </c>
      <c r="J8" s="47">
        <v>1</v>
      </c>
      <c r="K8" s="47" t="s">
        <v>26</v>
      </c>
      <c r="L8" s="47" t="s">
        <v>26</v>
      </c>
      <c r="M8" s="47">
        <v>1</v>
      </c>
      <c r="N8" s="47">
        <v>1</v>
      </c>
      <c r="O8" s="47">
        <v>1</v>
      </c>
      <c r="P8" s="53">
        <v>45853</v>
      </c>
      <c r="Q8" s="52" t="s">
        <v>27</v>
      </c>
      <c r="R8" s="55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11" customFormat="1" ht="25.5" customHeight="1" x14ac:dyDescent="0.3">
      <c r="A9" s="31" t="s">
        <v>18</v>
      </c>
      <c r="B9" s="32" t="s">
        <v>19</v>
      </c>
      <c r="C9" s="32" t="s">
        <v>20</v>
      </c>
      <c r="D9" s="32" t="s">
        <v>21</v>
      </c>
      <c r="E9" s="32" t="s">
        <v>22</v>
      </c>
      <c r="F9" s="32" t="s">
        <v>23</v>
      </c>
      <c r="G9" s="32">
        <v>3118695092</v>
      </c>
      <c r="H9" s="54" t="s">
        <v>24</v>
      </c>
      <c r="I9" s="32" t="s">
        <v>42</v>
      </c>
      <c r="J9" s="47">
        <v>3</v>
      </c>
      <c r="K9" s="47" t="s">
        <v>26</v>
      </c>
      <c r="L9" s="47" t="s">
        <v>26</v>
      </c>
      <c r="M9" s="47">
        <v>3</v>
      </c>
      <c r="N9" s="47">
        <v>2</v>
      </c>
      <c r="O9" s="47">
        <v>3</v>
      </c>
      <c r="P9" s="53">
        <v>45853</v>
      </c>
      <c r="Q9" s="52" t="s">
        <v>27</v>
      </c>
      <c r="R9" s="56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11" customFormat="1" ht="25.5" customHeight="1" x14ac:dyDescent="0.3">
      <c r="A10" s="13" t="s">
        <v>18</v>
      </c>
      <c r="B10" s="14" t="s">
        <v>19</v>
      </c>
      <c r="C10" s="14" t="s">
        <v>43</v>
      </c>
      <c r="D10" s="14" t="s">
        <v>35</v>
      </c>
      <c r="E10" s="14" t="s">
        <v>44</v>
      </c>
      <c r="F10" s="14" t="s">
        <v>23</v>
      </c>
      <c r="G10" s="14">
        <v>3118695092</v>
      </c>
      <c r="H10" s="15" t="s">
        <v>24</v>
      </c>
      <c r="I10" s="13" t="s">
        <v>45</v>
      </c>
      <c r="J10" s="51" t="s">
        <v>26</v>
      </c>
      <c r="K10" s="51" t="s">
        <v>26</v>
      </c>
      <c r="L10" s="51" t="s">
        <v>26</v>
      </c>
      <c r="M10" s="51" t="s">
        <v>26</v>
      </c>
      <c r="N10" s="51" t="s">
        <v>26</v>
      </c>
      <c r="O10" s="51">
        <v>1</v>
      </c>
      <c r="P10" s="16">
        <v>45854</v>
      </c>
      <c r="Q10" s="17" t="s">
        <v>46</v>
      </c>
      <c r="R10" s="18" t="s">
        <v>47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s="11" customFormat="1" ht="25.5" customHeight="1" x14ac:dyDescent="0.3">
      <c r="A11" s="13" t="s">
        <v>18</v>
      </c>
      <c r="B11" s="14" t="s">
        <v>19</v>
      </c>
      <c r="C11" s="14" t="s">
        <v>43</v>
      </c>
      <c r="D11" s="14" t="s">
        <v>35</v>
      </c>
      <c r="E11" s="14" t="s">
        <v>44</v>
      </c>
      <c r="F11" s="14" t="s">
        <v>23</v>
      </c>
      <c r="G11" s="14">
        <v>3118695092</v>
      </c>
      <c r="H11" s="15" t="s">
        <v>24</v>
      </c>
      <c r="I11" s="13" t="s">
        <v>48</v>
      </c>
      <c r="J11" s="51" t="s">
        <v>26</v>
      </c>
      <c r="K11" s="51">
        <v>4</v>
      </c>
      <c r="L11" s="51">
        <v>2</v>
      </c>
      <c r="M11" s="51">
        <v>2</v>
      </c>
      <c r="N11" s="51" t="s">
        <v>26</v>
      </c>
      <c r="O11" s="51" t="s">
        <v>26</v>
      </c>
      <c r="P11" s="16">
        <v>45854</v>
      </c>
      <c r="Q11" s="17" t="s">
        <v>46</v>
      </c>
      <c r="R11" s="18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s="11" customFormat="1" ht="25.5" customHeight="1" x14ac:dyDescent="0.3">
      <c r="A12" s="13" t="s">
        <v>18</v>
      </c>
      <c r="B12" s="14" t="s">
        <v>19</v>
      </c>
      <c r="C12" s="14" t="s">
        <v>43</v>
      </c>
      <c r="D12" s="14" t="s">
        <v>35</v>
      </c>
      <c r="E12" s="14" t="s">
        <v>44</v>
      </c>
      <c r="F12" s="14" t="s">
        <v>23</v>
      </c>
      <c r="G12" s="14">
        <v>3118695092</v>
      </c>
      <c r="H12" s="15" t="s">
        <v>24</v>
      </c>
      <c r="I12" s="13" t="s">
        <v>30</v>
      </c>
      <c r="J12" s="51">
        <v>2</v>
      </c>
      <c r="K12" s="51">
        <v>2</v>
      </c>
      <c r="L12" s="51" t="s">
        <v>26</v>
      </c>
      <c r="M12" s="51">
        <v>2</v>
      </c>
      <c r="N12" s="51">
        <v>2</v>
      </c>
      <c r="O12" s="51">
        <v>1</v>
      </c>
      <c r="P12" s="16">
        <v>45854</v>
      </c>
      <c r="Q12" s="17" t="s">
        <v>46</v>
      </c>
      <c r="R12" s="18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</row>
    <row r="13" spans="1:39" s="11" customFormat="1" ht="25.5" customHeight="1" x14ac:dyDescent="0.3">
      <c r="A13" s="13" t="s">
        <v>18</v>
      </c>
      <c r="B13" s="14" t="s">
        <v>19</v>
      </c>
      <c r="C13" s="14" t="s">
        <v>43</v>
      </c>
      <c r="D13" s="14" t="s">
        <v>35</v>
      </c>
      <c r="E13" s="14" t="s">
        <v>44</v>
      </c>
      <c r="F13" s="14" t="s">
        <v>23</v>
      </c>
      <c r="G13" s="14">
        <v>3118695092</v>
      </c>
      <c r="H13" s="15" t="s">
        <v>24</v>
      </c>
      <c r="I13" s="13" t="s">
        <v>31</v>
      </c>
      <c r="J13" s="51">
        <v>2</v>
      </c>
      <c r="K13" s="51" t="s">
        <v>26</v>
      </c>
      <c r="L13" s="51" t="s">
        <v>26</v>
      </c>
      <c r="M13" s="51">
        <v>1</v>
      </c>
      <c r="N13" s="51" t="s">
        <v>26</v>
      </c>
      <c r="O13" s="51">
        <v>1</v>
      </c>
      <c r="P13" s="16">
        <v>45854</v>
      </c>
      <c r="Q13" s="17" t="s">
        <v>46</v>
      </c>
      <c r="R13" s="18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spans="1:39" s="11" customFormat="1" ht="25.5" customHeight="1" x14ac:dyDescent="0.3">
      <c r="A14" s="13" t="s">
        <v>18</v>
      </c>
      <c r="B14" s="14" t="s">
        <v>19</v>
      </c>
      <c r="C14" s="14" t="s">
        <v>43</v>
      </c>
      <c r="D14" s="14" t="s">
        <v>35</v>
      </c>
      <c r="E14" s="14" t="s">
        <v>44</v>
      </c>
      <c r="F14" s="14" t="s">
        <v>23</v>
      </c>
      <c r="G14" s="14">
        <v>3118695092</v>
      </c>
      <c r="H14" s="15" t="s">
        <v>24</v>
      </c>
      <c r="I14" s="13" t="s">
        <v>49</v>
      </c>
      <c r="J14" s="51">
        <v>4</v>
      </c>
      <c r="K14" s="51" t="s">
        <v>26</v>
      </c>
      <c r="L14" s="51" t="s">
        <v>26</v>
      </c>
      <c r="M14" s="51">
        <v>4</v>
      </c>
      <c r="N14" s="51" t="s">
        <v>26</v>
      </c>
      <c r="O14" s="51" t="s">
        <v>26</v>
      </c>
      <c r="P14" s="16">
        <v>45854</v>
      </c>
      <c r="Q14" s="17" t="s">
        <v>46</v>
      </c>
      <c r="R14" s="18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</row>
    <row r="15" spans="1:39" s="11" customFormat="1" ht="25.5" customHeight="1" x14ac:dyDescent="0.3">
      <c r="A15" s="13" t="s">
        <v>18</v>
      </c>
      <c r="B15" s="14" t="s">
        <v>19</v>
      </c>
      <c r="C15" s="14" t="s">
        <v>43</v>
      </c>
      <c r="D15" s="14" t="s">
        <v>35</v>
      </c>
      <c r="E15" s="14" t="s">
        <v>44</v>
      </c>
      <c r="F15" s="14" t="s">
        <v>23</v>
      </c>
      <c r="G15" s="14">
        <v>3118695092</v>
      </c>
      <c r="H15" s="15" t="s">
        <v>24</v>
      </c>
      <c r="I15" s="13" t="s">
        <v>50</v>
      </c>
      <c r="J15" s="51">
        <v>2</v>
      </c>
      <c r="K15" s="51">
        <v>2</v>
      </c>
      <c r="L15" s="51" t="s">
        <v>26</v>
      </c>
      <c r="M15" s="51">
        <v>2</v>
      </c>
      <c r="N15" s="51">
        <v>2</v>
      </c>
      <c r="O15" s="51">
        <v>1</v>
      </c>
      <c r="P15" s="16">
        <v>45854</v>
      </c>
      <c r="Q15" s="17" t="s">
        <v>46</v>
      </c>
      <c r="R15" s="18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</row>
    <row r="16" spans="1:39" s="11" customFormat="1" ht="25.5" customHeight="1" x14ac:dyDescent="0.3">
      <c r="A16" s="13" t="s">
        <v>18</v>
      </c>
      <c r="B16" s="14" t="s">
        <v>19</v>
      </c>
      <c r="C16" s="14" t="s">
        <v>43</v>
      </c>
      <c r="D16" s="14" t="s">
        <v>35</v>
      </c>
      <c r="E16" s="14" t="s">
        <v>44</v>
      </c>
      <c r="F16" s="14" t="s">
        <v>23</v>
      </c>
      <c r="G16" s="14">
        <v>3118695092</v>
      </c>
      <c r="H16" s="15" t="s">
        <v>24</v>
      </c>
      <c r="I16" s="13" t="s">
        <v>51</v>
      </c>
      <c r="J16" s="51" t="s">
        <v>26</v>
      </c>
      <c r="K16" s="51">
        <v>1</v>
      </c>
      <c r="L16" s="51" t="s">
        <v>26</v>
      </c>
      <c r="M16" s="51">
        <v>2</v>
      </c>
      <c r="N16" s="51" t="s">
        <v>26</v>
      </c>
      <c r="O16" s="51">
        <v>1</v>
      </c>
      <c r="P16" s="16">
        <v>45854</v>
      </c>
      <c r="Q16" s="17" t="s">
        <v>46</v>
      </c>
      <c r="R16" s="18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39" s="11" customFormat="1" ht="25.5" customHeight="1" x14ac:dyDescent="0.3">
      <c r="A17" s="13" t="s">
        <v>18</v>
      </c>
      <c r="B17" s="14" t="s">
        <v>19</v>
      </c>
      <c r="C17" s="14" t="s">
        <v>43</v>
      </c>
      <c r="D17" s="14" t="s">
        <v>35</v>
      </c>
      <c r="E17" s="14" t="s">
        <v>44</v>
      </c>
      <c r="F17" s="14" t="s">
        <v>23</v>
      </c>
      <c r="G17" s="14">
        <v>3118695092</v>
      </c>
      <c r="H17" s="15" t="s">
        <v>24</v>
      </c>
      <c r="I17" s="14" t="s">
        <v>52</v>
      </c>
      <c r="J17" s="51">
        <v>1</v>
      </c>
      <c r="K17" s="51">
        <v>2</v>
      </c>
      <c r="L17" s="51" t="s">
        <v>26</v>
      </c>
      <c r="M17" s="51" t="s">
        <v>26</v>
      </c>
      <c r="N17" s="51" t="s">
        <v>26</v>
      </c>
      <c r="O17" s="51" t="s">
        <v>26</v>
      </c>
      <c r="P17" s="16">
        <v>45854</v>
      </c>
      <c r="Q17" s="17" t="s">
        <v>46</v>
      </c>
      <c r="R17" s="18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pans="1:39" s="11" customFormat="1" ht="25.5" customHeight="1" x14ac:dyDescent="0.3">
      <c r="A18" s="13" t="s">
        <v>18</v>
      </c>
      <c r="B18" s="14" t="s">
        <v>19</v>
      </c>
      <c r="C18" s="14" t="s">
        <v>43</v>
      </c>
      <c r="D18" s="14" t="s">
        <v>35</v>
      </c>
      <c r="E18" s="14" t="s">
        <v>44</v>
      </c>
      <c r="F18" s="14" t="s">
        <v>23</v>
      </c>
      <c r="G18" s="14">
        <v>3118695092</v>
      </c>
      <c r="H18" s="15" t="s">
        <v>24</v>
      </c>
      <c r="I18" s="14" t="s">
        <v>53</v>
      </c>
      <c r="J18" s="51">
        <v>2</v>
      </c>
      <c r="K18" s="51" t="s">
        <v>26</v>
      </c>
      <c r="L18" s="51" t="s">
        <v>26</v>
      </c>
      <c r="M18" s="51">
        <v>2</v>
      </c>
      <c r="N18" s="51" t="s">
        <v>26</v>
      </c>
      <c r="O18" s="51">
        <v>2</v>
      </c>
      <c r="P18" s="16">
        <v>45854</v>
      </c>
      <c r="Q18" s="17" t="s">
        <v>46</v>
      </c>
      <c r="R18" s="18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</row>
    <row r="19" spans="1:39" s="11" customFormat="1" ht="25.5" customHeight="1" x14ac:dyDescent="0.3">
      <c r="A19" s="13" t="s">
        <v>18</v>
      </c>
      <c r="B19" s="14" t="s">
        <v>19</v>
      </c>
      <c r="C19" s="14" t="s">
        <v>43</v>
      </c>
      <c r="D19" s="14" t="s">
        <v>35</v>
      </c>
      <c r="E19" s="14" t="s">
        <v>44</v>
      </c>
      <c r="F19" s="14" t="s">
        <v>23</v>
      </c>
      <c r="G19" s="14">
        <v>3118695092</v>
      </c>
      <c r="H19" s="15" t="s">
        <v>24</v>
      </c>
      <c r="I19" s="14" t="s">
        <v>54</v>
      </c>
      <c r="J19" s="51">
        <v>1</v>
      </c>
      <c r="K19" s="51" t="s">
        <v>26</v>
      </c>
      <c r="L19" s="51" t="s">
        <v>26</v>
      </c>
      <c r="M19" s="51">
        <v>1</v>
      </c>
      <c r="N19" s="51">
        <v>1</v>
      </c>
      <c r="O19" s="51">
        <v>1</v>
      </c>
      <c r="P19" s="16">
        <v>45854</v>
      </c>
      <c r="Q19" s="17" t="s">
        <v>46</v>
      </c>
      <c r="R19" s="18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</row>
    <row r="20" spans="1:39" s="11" customFormat="1" ht="25.5" customHeight="1" x14ac:dyDescent="0.3">
      <c r="A20" s="13" t="s">
        <v>18</v>
      </c>
      <c r="B20" s="14" t="s">
        <v>19</v>
      </c>
      <c r="C20" s="14" t="s">
        <v>43</v>
      </c>
      <c r="D20" s="14" t="s">
        <v>35</v>
      </c>
      <c r="E20" s="14" t="s">
        <v>44</v>
      </c>
      <c r="F20" s="14" t="s">
        <v>23</v>
      </c>
      <c r="G20" s="14">
        <v>3118695092</v>
      </c>
      <c r="H20" s="15" t="s">
        <v>24</v>
      </c>
      <c r="I20" s="14" t="s">
        <v>55</v>
      </c>
      <c r="J20" s="51" t="s">
        <v>26</v>
      </c>
      <c r="K20" s="51" t="s">
        <v>26</v>
      </c>
      <c r="L20" s="51" t="s">
        <v>26</v>
      </c>
      <c r="M20" s="51" t="s">
        <v>26</v>
      </c>
      <c r="N20" s="51">
        <v>1</v>
      </c>
      <c r="O20" s="51">
        <v>1</v>
      </c>
      <c r="P20" s="16">
        <v>45854</v>
      </c>
      <c r="Q20" s="17" t="s">
        <v>46</v>
      </c>
      <c r="R20" s="18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</row>
    <row r="21" spans="1:39" s="11" customFormat="1" ht="25.5" customHeight="1" x14ac:dyDescent="0.3">
      <c r="A21" s="13" t="s">
        <v>18</v>
      </c>
      <c r="B21" s="14" t="s">
        <v>19</v>
      </c>
      <c r="C21" s="14" t="s">
        <v>43</v>
      </c>
      <c r="D21" s="14" t="s">
        <v>35</v>
      </c>
      <c r="E21" s="14" t="s">
        <v>44</v>
      </c>
      <c r="F21" s="14" t="s">
        <v>23</v>
      </c>
      <c r="G21" s="14">
        <v>3118695092</v>
      </c>
      <c r="H21" s="15" t="s">
        <v>24</v>
      </c>
      <c r="I21" s="14" t="s">
        <v>56</v>
      </c>
      <c r="J21" s="51">
        <v>2</v>
      </c>
      <c r="K21" s="51">
        <v>1</v>
      </c>
      <c r="L21" s="51">
        <v>1</v>
      </c>
      <c r="M21" s="51">
        <v>2</v>
      </c>
      <c r="N21" s="51" t="s">
        <v>26</v>
      </c>
      <c r="O21" s="51" t="s">
        <v>26</v>
      </c>
      <c r="P21" s="16">
        <v>45854</v>
      </c>
      <c r="Q21" s="17" t="s">
        <v>46</v>
      </c>
      <c r="R21" s="18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</row>
    <row r="22" spans="1:39" s="11" customFormat="1" ht="25.5" customHeight="1" x14ac:dyDescent="0.3">
      <c r="A22" s="13" t="s">
        <v>18</v>
      </c>
      <c r="B22" s="14" t="s">
        <v>19</v>
      </c>
      <c r="C22" s="14" t="s">
        <v>43</v>
      </c>
      <c r="D22" s="14" t="s">
        <v>35</v>
      </c>
      <c r="E22" s="14" t="s">
        <v>44</v>
      </c>
      <c r="F22" s="14" t="s">
        <v>23</v>
      </c>
      <c r="G22" s="14">
        <v>3118695092</v>
      </c>
      <c r="H22" s="15" t="s">
        <v>24</v>
      </c>
      <c r="I22" s="14" t="s">
        <v>32</v>
      </c>
      <c r="J22" s="51" t="s">
        <v>26</v>
      </c>
      <c r="K22" s="51" t="s">
        <v>26</v>
      </c>
      <c r="L22" s="51" t="s">
        <v>26</v>
      </c>
      <c r="M22" s="51">
        <v>3</v>
      </c>
      <c r="N22" s="51" t="s">
        <v>26</v>
      </c>
      <c r="O22" s="51" t="s">
        <v>26</v>
      </c>
      <c r="P22" s="16">
        <v>45854</v>
      </c>
      <c r="Q22" s="17" t="s">
        <v>46</v>
      </c>
      <c r="R22" s="18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</row>
    <row r="23" spans="1:39" s="11" customFormat="1" ht="25.5" customHeight="1" x14ac:dyDescent="0.3">
      <c r="A23" s="65" t="s">
        <v>18</v>
      </c>
      <c r="B23" s="66" t="s">
        <v>33</v>
      </c>
      <c r="C23" s="66" t="s">
        <v>34</v>
      </c>
      <c r="D23" s="66" t="s">
        <v>35</v>
      </c>
      <c r="E23" s="66" t="s">
        <v>36</v>
      </c>
      <c r="F23" s="66" t="s">
        <v>37</v>
      </c>
      <c r="G23" s="66">
        <v>3017866350</v>
      </c>
      <c r="H23" s="20" t="s">
        <v>38</v>
      </c>
      <c r="I23" s="66" t="s">
        <v>39</v>
      </c>
      <c r="J23" s="67">
        <v>13</v>
      </c>
      <c r="K23" s="67">
        <v>6</v>
      </c>
      <c r="L23" s="67"/>
      <c r="M23" s="67">
        <v>13</v>
      </c>
      <c r="N23" s="67"/>
      <c r="O23" s="67"/>
      <c r="P23" s="68">
        <v>45854</v>
      </c>
      <c r="Q23" s="69">
        <v>0.625</v>
      </c>
      <c r="R23" s="70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spans="1:39" s="11" customFormat="1" ht="56.4" customHeight="1" x14ac:dyDescent="0.3">
      <c r="A24" s="52" t="s">
        <v>57</v>
      </c>
      <c r="B24" s="32" t="s">
        <v>58</v>
      </c>
      <c r="C24" s="32" t="s">
        <v>59</v>
      </c>
      <c r="D24" s="32" t="s">
        <v>59</v>
      </c>
      <c r="E24" s="32" t="s">
        <v>60</v>
      </c>
      <c r="F24" s="32" t="s">
        <v>61</v>
      </c>
      <c r="G24" s="32">
        <v>3004070843</v>
      </c>
      <c r="H24" s="33" t="s">
        <v>62</v>
      </c>
      <c r="I24" s="32" t="s">
        <v>63</v>
      </c>
      <c r="J24" s="47">
        <v>10</v>
      </c>
      <c r="K24" s="47">
        <v>2</v>
      </c>
      <c r="L24" s="47">
        <v>1</v>
      </c>
      <c r="M24" s="47">
        <v>10</v>
      </c>
      <c r="N24" s="47">
        <v>2</v>
      </c>
      <c r="O24" s="47">
        <v>1</v>
      </c>
      <c r="P24" s="53">
        <v>45855</v>
      </c>
      <c r="Q24" s="52" t="s">
        <v>64</v>
      </c>
      <c r="R24" s="57" t="s">
        <v>47</v>
      </c>
    </row>
    <row r="25" spans="1:39" s="11" customFormat="1" ht="66" customHeight="1" x14ac:dyDescent="0.3">
      <c r="A25" s="19" t="s">
        <v>57</v>
      </c>
      <c r="B25" s="7" t="s">
        <v>58</v>
      </c>
      <c r="C25" s="7" t="s">
        <v>65</v>
      </c>
      <c r="D25" s="7" t="s">
        <v>66</v>
      </c>
      <c r="E25" s="7" t="s">
        <v>67</v>
      </c>
      <c r="F25" s="7" t="s">
        <v>68</v>
      </c>
      <c r="G25" s="7">
        <v>3208478405</v>
      </c>
      <c r="H25" s="20" t="s">
        <v>69</v>
      </c>
      <c r="I25" s="7" t="s">
        <v>70</v>
      </c>
      <c r="J25" s="43">
        <v>8</v>
      </c>
      <c r="K25" s="43">
        <v>0</v>
      </c>
      <c r="L25" s="43"/>
      <c r="M25" s="43">
        <v>10</v>
      </c>
      <c r="N25" s="43">
        <v>2</v>
      </c>
      <c r="O25" s="43">
        <v>0</v>
      </c>
      <c r="P25" s="21">
        <v>45856</v>
      </c>
      <c r="Q25" s="19" t="s">
        <v>71</v>
      </c>
      <c r="R25" s="22" t="s">
        <v>28</v>
      </c>
    </row>
    <row r="26" spans="1:39" x14ac:dyDescent="0.3">
      <c r="J26" s="27">
        <f>SUM(J2:J25)</f>
        <v>65</v>
      </c>
      <c r="K26" s="27">
        <f>SUM(K2:K25)</f>
        <v>24</v>
      </c>
      <c r="L26" s="27">
        <f>SUM(L2:L25)</f>
        <v>4</v>
      </c>
      <c r="M26" s="27">
        <f>SUM(M2:M25)</f>
        <v>75</v>
      </c>
      <c r="N26" s="27">
        <f>SUM(N2:N25)</f>
        <v>20</v>
      </c>
      <c r="O26" s="27">
        <f>SUM(O2:O25)</f>
        <v>18</v>
      </c>
    </row>
    <row r="38" spans="2:8" x14ac:dyDescent="0.3">
      <c r="B38" s="23"/>
      <c r="C38" s="24"/>
      <c r="D38" s="24"/>
      <c r="E38" s="24"/>
      <c r="F38" s="24"/>
      <c r="G38" s="24"/>
      <c r="H38" s="24"/>
    </row>
    <row r="39" spans="2:8" x14ac:dyDescent="0.3">
      <c r="B39" s="25"/>
    </row>
    <row r="40" spans="2:8" x14ac:dyDescent="0.3">
      <c r="B40" s="25"/>
    </row>
    <row r="41" spans="2:8" x14ac:dyDescent="0.3">
      <c r="B41" s="23"/>
      <c r="C41" s="24"/>
      <c r="D41" s="24"/>
      <c r="E41" s="24"/>
      <c r="F41" s="24"/>
      <c r="G41" s="24"/>
      <c r="H41" s="24"/>
    </row>
    <row r="42" spans="2:8" x14ac:dyDescent="0.3">
      <c r="B42" s="25"/>
    </row>
    <row r="43" spans="2:8" x14ac:dyDescent="0.3">
      <c r="B43" s="25"/>
    </row>
  </sheetData>
  <autoFilter ref="A1:Q25" xr:uid="{72937F4C-B373-4878-8A5A-C603C6036DFB}"/>
  <mergeCells count="3">
    <mergeCell ref="R2:R6"/>
    <mergeCell ref="R7:R9"/>
    <mergeCell ref="R10:R22"/>
  </mergeCells>
  <dataValidations count="2">
    <dataValidation type="list" allowBlank="1" showInputMessage="1" showErrorMessage="1" prompt="Marque con X" sqref="A24:A25 A2" xr:uid="{D6267086-920A-4FFE-B867-6A6B61A7F86A}">
      <formula1>REGIONAL</formula1>
    </dataValidation>
    <dataValidation allowBlank="1" showInputMessage="1" showErrorMessage="1" prompt="Marque con X" sqref="C24:H25 C2:H2" xr:uid="{63D4D85F-AD18-45D0-9F11-2C0E75EDC67F}"/>
  </dataValidations>
  <hyperlinks>
    <hyperlink ref="H24" r:id="rId1" xr:uid="{84CB56B1-B26D-4481-9A01-C4AAED4B5740}"/>
    <hyperlink ref="H25" r:id="rId2" xr:uid="{50767A31-6130-42E5-AB4A-5FBA836B3B2D}"/>
    <hyperlink ref="H10" r:id="rId3" xr:uid="{DEE4F070-F9D5-4264-AE26-80086704EB53}"/>
    <hyperlink ref="H11" r:id="rId4" xr:uid="{970803EC-417D-4A60-B720-73180B30D6F4}"/>
    <hyperlink ref="H12" r:id="rId5" xr:uid="{A4521F86-08BC-4F0D-A0D2-C38B3877997C}"/>
    <hyperlink ref="H13" r:id="rId6" xr:uid="{AE1869B9-16C1-4F86-92F6-F7DEFA8C7431}"/>
    <hyperlink ref="H14" r:id="rId7" xr:uid="{C80CBD07-07E9-4D9C-9F73-ADF081BB13A7}"/>
    <hyperlink ref="H15" r:id="rId8" xr:uid="{5E1A276D-1881-4B31-B7C4-8349B9380809}"/>
    <hyperlink ref="H16" r:id="rId9" xr:uid="{AF047F28-3C49-4CB3-B10C-56C8B63297ED}"/>
    <hyperlink ref="H17" r:id="rId10" xr:uid="{A139DEF7-CA8E-4FAD-A905-76C678484587}"/>
    <hyperlink ref="H18" r:id="rId11" xr:uid="{F9801D18-F99C-4FC3-8830-629A0CB9FA73}"/>
    <hyperlink ref="H19" r:id="rId12" xr:uid="{C2F8FFE6-FBD0-446F-B74D-A6CCD3E0EB92}"/>
    <hyperlink ref="H20" r:id="rId13" xr:uid="{185017D3-A152-483F-BEC1-743BACAC3E91}"/>
    <hyperlink ref="H21" r:id="rId14" xr:uid="{3B4B3F15-2765-47F1-BF6A-91FD7AD41025}"/>
    <hyperlink ref="H22" r:id="rId15" xr:uid="{8E72F934-B898-4B36-B423-6644A0C3EAE6}"/>
    <hyperlink ref="H2" r:id="rId16" xr:uid="{38EB5D03-59C2-4BAC-8831-73FF85D0084E}"/>
    <hyperlink ref="H3" r:id="rId17" xr:uid="{EF7B112E-8074-4582-B3E6-AC90A67E8035}"/>
    <hyperlink ref="H4" r:id="rId18" xr:uid="{578975B2-4AF9-4558-B460-426C3F946145}"/>
    <hyperlink ref="H5" r:id="rId19" xr:uid="{46FA081F-B0DB-4E49-81CF-096DA07DA66C}"/>
    <hyperlink ref="H7" r:id="rId20" xr:uid="{3F94B2D2-0FF6-4B46-886C-44EE458885C2}"/>
    <hyperlink ref="H8" r:id="rId21" xr:uid="{9C8CC71C-97A7-42D2-8023-593BC3F5E384}"/>
    <hyperlink ref="H6" r:id="rId22" xr:uid="{09A7EBFB-DE21-4F17-B417-FDF8D6DC0502}"/>
    <hyperlink ref="H9" r:id="rId23" xr:uid="{631E83E2-FDEC-4059-83D1-0CDC15275BB2}"/>
    <hyperlink ref="H23" r:id="rId24" xr:uid="{1FAD8C28-F610-4841-8392-8519991AE3E4}"/>
  </hyperlinks>
  <pageMargins left="0.7" right="0.7" top="0.75" bottom="0.75" header="0.3" footer="0.3"/>
  <legacy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PROGRAMACIÓN CORDO-SUCRE</vt:lpstr>
      <vt:lpstr>PROGRAMACION META-CASANARE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Daren Dayana  Peralta</dc:creator>
  <cp:lastModifiedBy>Daren Dayana  Peralta</cp:lastModifiedBy>
  <dcterms:created xsi:type="dcterms:W3CDTF">2025-06-19T21:15:14Z</dcterms:created>
  <dcterms:modified xsi:type="dcterms:W3CDTF">2025-06-19T22:04:57Z</dcterms:modified>
</cp:coreProperties>
</file>